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drawings/drawing4.xml" ContentType="application/vnd.openxmlformats-officedocument.drawing+xml"/>
  <Override PartName="/xl/ctrlProps/ctrlProp1.xml" ContentType="application/vnd.ms-excel.controlproperties+xml"/>
  <Override PartName="/xl/drawings/drawing5.xml" ContentType="application/vnd.openxmlformats-officedocument.drawing+xml"/>
  <Override PartName="/xl/ctrlProps/ctrlProp2.xml" ContentType="application/vnd.ms-excel.controlproperties+xml"/>
  <Override PartName="/xl/ctrlProps/ctrlProp3.xml" ContentType="application/vnd.ms-excel.controlpropertie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workbookProtection workbookPassword="D8A0" lockStructure="1"/>
  <bookViews>
    <workbookView xWindow="14505" yWindow="45" windowWidth="14295" windowHeight="11760" tabRatio="942" firstSheet="1" activeTab="20"/>
  </bookViews>
  <sheets>
    <sheet name="Cover" sheetId="2" r:id="rId1"/>
    <sheet name="Names of Bidder" sheetId="3" r:id="rId2"/>
    <sheet name="Attach 3(QR)" sheetId="5" r:id="rId3"/>
    <sheet name="Attach QR" sheetId="6" r:id="rId4"/>
    <sheet name="Attach 4" sheetId="32" r:id="rId5"/>
    <sheet name="Attach 4(A)" sheetId="33" r:id="rId6"/>
    <sheet name="Attach 4(B)" sheetId="34" r:id="rId7"/>
    <sheet name="Attach 5" sheetId="37" r:id="rId8"/>
    <sheet name="Attach 5A" sheetId="30" r:id="rId9"/>
    <sheet name="Attach 6" sheetId="11" r:id="rId10"/>
    <sheet name="Attach 9" sheetId="38" r:id="rId11"/>
    <sheet name="Attach 11" sheetId="15" r:id="rId12"/>
    <sheet name="Attach 12" sheetId="29" r:id="rId13"/>
    <sheet name="Attach 13" sheetId="17" r:id="rId14"/>
    <sheet name="Attach 14" sheetId="27" r:id="rId15"/>
    <sheet name="Attach 15" sheetId="20" r:id="rId16"/>
    <sheet name="Attach 16" sheetId="21" r:id="rId17"/>
    <sheet name="Attach 17" sheetId="22" r:id="rId18"/>
    <sheet name="Attach 18" sheetId="23" r:id="rId19"/>
    <sheet name="Attach 19" sheetId="24" r:id="rId20"/>
    <sheet name="Bid Form 1st Envelope " sheetId="25" r:id="rId21"/>
    <sheet name="N to W" sheetId="26" state="hidden" r:id="rId22"/>
  </sheets>
  <externalReferences>
    <externalReference r:id="rId23"/>
    <externalReference r:id="rId24"/>
    <externalReference r:id="rId25"/>
    <externalReference r:id="rId26"/>
  </externalReferences>
  <definedNames>
    <definedName name="\A" localSheetId="12">#REF!</definedName>
    <definedName name="\A" localSheetId="14">#REF!</definedName>
    <definedName name="\A" localSheetId="17">#REF!</definedName>
    <definedName name="\A" localSheetId="18">#REF!</definedName>
    <definedName name="\A" localSheetId="4">#REF!</definedName>
    <definedName name="\A" localSheetId="5">#REF!</definedName>
    <definedName name="\A" localSheetId="6">#REF!</definedName>
    <definedName name="\A" localSheetId="7">#REF!</definedName>
    <definedName name="\A" localSheetId="8">#REF!</definedName>
    <definedName name="\A" localSheetId="10">#REF!</definedName>
    <definedName name="\A">#REF!</definedName>
    <definedName name="\B" localSheetId="12">#REF!</definedName>
    <definedName name="\B" localSheetId="14">#REF!</definedName>
    <definedName name="\B" localSheetId="17">#REF!</definedName>
    <definedName name="\B" localSheetId="18">#REF!</definedName>
    <definedName name="\B" localSheetId="4">#REF!</definedName>
    <definedName name="\B" localSheetId="5">#REF!</definedName>
    <definedName name="\B" localSheetId="6">#REF!</definedName>
    <definedName name="\B" localSheetId="7">#REF!</definedName>
    <definedName name="\B" localSheetId="8">#REF!</definedName>
    <definedName name="\B" localSheetId="10">#REF!</definedName>
    <definedName name="\B">#REF!</definedName>
    <definedName name="\C" localSheetId="12">#REF!</definedName>
    <definedName name="\C" localSheetId="14">#REF!</definedName>
    <definedName name="\C" localSheetId="17">#REF!</definedName>
    <definedName name="\C" localSheetId="18">#REF!</definedName>
    <definedName name="\C" localSheetId="4">#REF!</definedName>
    <definedName name="\C" localSheetId="5">#REF!</definedName>
    <definedName name="\C" localSheetId="6">#REF!</definedName>
    <definedName name="\C" localSheetId="7">#REF!</definedName>
    <definedName name="\C" localSheetId="8">#REF!</definedName>
    <definedName name="\C" localSheetId="10">#REF!</definedName>
    <definedName name="\C">#REF!</definedName>
    <definedName name="\M" localSheetId="12">#REF!</definedName>
    <definedName name="\M" localSheetId="14">#REF!</definedName>
    <definedName name="\M" localSheetId="18">#REF!</definedName>
    <definedName name="\M" localSheetId="4">#REF!</definedName>
    <definedName name="\M" localSheetId="5">#REF!</definedName>
    <definedName name="\M" localSheetId="6">#REF!</definedName>
    <definedName name="\M" localSheetId="7">#REF!</definedName>
    <definedName name="\M" localSheetId="8">#REF!</definedName>
    <definedName name="\M" localSheetId="10">#REF!</definedName>
    <definedName name="\M">#REF!</definedName>
    <definedName name="\N" localSheetId="12">#REF!</definedName>
    <definedName name="\N" localSheetId="14">#REF!</definedName>
    <definedName name="\N" localSheetId="18">#REF!</definedName>
    <definedName name="\N" localSheetId="4">#REF!</definedName>
    <definedName name="\N" localSheetId="5">#REF!</definedName>
    <definedName name="\N" localSheetId="6">#REF!</definedName>
    <definedName name="\N" localSheetId="7">#REF!</definedName>
    <definedName name="\N" localSheetId="8">#REF!</definedName>
    <definedName name="\N" localSheetId="10">#REF!</definedName>
    <definedName name="\N">#REF!</definedName>
    <definedName name="\P" localSheetId="12">#REF!</definedName>
    <definedName name="\P" localSheetId="14">#REF!</definedName>
    <definedName name="\P" localSheetId="18">#REF!</definedName>
    <definedName name="\P" localSheetId="4">#REF!</definedName>
    <definedName name="\P" localSheetId="5">#REF!</definedName>
    <definedName name="\P" localSheetId="6">#REF!</definedName>
    <definedName name="\P" localSheetId="7">#REF!</definedName>
    <definedName name="\P" localSheetId="8">#REF!</definedName>
    <definedName name="\P" localSheetId="10">#REF!</definedName>
    <definedName name="\P">#REF!</definedName>
    <definedName name="\R" localSheetId="12">#REF!</definedName>
    <definedName name="\R" localSheetId="14">#REF!</definedName>
    <definedName name="\R" localSheetId="18">#REF!</definedName>
    <definedName name="\R" localSheetId="4">#REF!</definedName>
    <definedName name="\R" localSheetId="5">#REF!</definedName>
    <definedName name="\R" localSheetId="6">#REF!</definedName>
    <definedName name="\R" localSheetId="7">#REF!</definedName>
    <definedName name="\R" localSheetId="8">#REF!</definedName>
    <definedName name="\R" localSheetId="10">#REF!</definedName>
    <definedName name="\R">#REF!</definedName>
    <definedName name="\U" localSheetId="12">#REF!</definedName>
    <definedName name="\U" localSheetId="14">#REF!</definedName>
    <definedName name="\U" localSheetId="18">#REF!</definedName>
    <definedName name="\U" localSheetId="4">#REF!</definedName>
    <definedName name="\U" localSheetId="5">#REF!</definedName>
    <definedName name="\U" localSheetId="6">#REF!</definedName>
    <definedName name="\U" localSheetId="7">#REF!</definedName>
    <definedName name="\U" localSheetId="8">#REF!</definedName>
    <definedName name="\U" localSheetId="10">#REF!</definedName>
    <definedName name="\U">#REF!</definedName>
    <definedName name="\V" localSheetId="12">#REF!</definedName>
    <definedName name="\V" localSheetId="14">#REF!</definedName>
    <definedName name="\V" localSheetId="18">#REF!</definedName>
    <definedName name="\V" localSheetId="4">#REF!</definedName>
    <definedName name="\V" localSheetId="5">#REF!</definedName>
    <definedName name="\V" localSheetId="6">#REF!</definedName>
    <definedName name="\V" localSheetId="7">#REF!</definedName>
    <definedName name="\V" localSheetId="8">#REF!</definedName>
    <definedName name="\V" localSheetId="10">#REF!</definedName>
    <definedName name="\V">#REF!</definedName>
    <definedName name="ab" localSheetId="12">#REF!</definedName>
    <definedName name="ab" localSheetId="14">#REF!</definedName>
    <definedName name="ab" localSheetId="18">#REF!</definedName>
    <definedName name="ab" localSheetId="4">#REF!</definedName>
    <definedName name="ab" localSheetId="5">#REF!</definedName>
    <definedName name="ab" localSheetId="6">#REF!</definedName>
    <definedName name="ab" localSheetId="7">#REF!</definedName>
    <definedName name="ab" localSheetId="8">#REF!</definedName>
    <definedName name="ab" localSheetId="10">#REF!</definedName>
    <definedName name="ab">#REF!</definedName>
    <definedName name="BL2A">'Attach QR'!$J$664</definedName>
    <definedName name="BL2A2">'Attach QR'!$J$665</definedName>
    <definedName name="BL2AA">'Attach QR'!$J$664</definedName>
    <definedName name="BL2AAA" localSheetId="17">'[1]Attach QR'!$J$785</definedName>
    <definedName name="BL2AAA">'Attach QR'!$J$666</definedName>
    <definedName name="BL2B">'Attach QR'!$K$664</definedName>
    <definedName name="BL2BB">'Attach QR'!$K$665</definedName>
    <definedName name="BL2BBB" localSheetId="17">'[1]Attach QR'!$K$785</definedName>
    <definedName name="BL2BBB">'Attach QR'!$K$666</definedName>
    <definedName name="BL2C">'Attach QR'!$L$664</definedName>
    <definedName name="BL2CC">'Attach QR'!$L$665</definedName>
    <definedName name="BL2CCC" localSheetId="17">'[1]Attach QR'!$L$785</definedName>
    <definedName name="BL2CCC">'Attach QR'!$L$666</definedName>
    <definedName name="BL3A">'Attach QR'!$J$667</definedName>
    <definedName name="BL3AA">'Attach QR'!$J$668</definedName>
    <definedName name="BL3AAA" localSheetId="17">'[1]Attach QR'!$J$788</definedName>
    <definedName name="BL3AAA">'Attach QR'!$J$669</definedName>
    <definedName name="BL3B">'Attach QR'!$K$667</definedName>
    <definedName name="BL3BB">'Attach QR'!$K$668</definedName>
    <definedName name="BL3BBB" localSheetId="17">'[1]Attach QR'!$K$788</definedName>
    <definedName name="BL3BBB">'Attach QR'!$K$669</definedName>
    <definedName name="BL3C">'Attach QR'!$L$667</definedName>
    <definedName name="BL3CC">'Attach QR'!$L$668</definedName>
    <definedName name="BL3CCC" localSheetId="17">'[1]Attach QR'!$L$788</definedName>
    <definedName name="BL3CCC">'Attach QR'!$L$669</definedName>
    <definedName name="BL4A">'Attach QR'!$J$670</definedName>
    <definedName name="BL4AA">'Attach QR'!$J$671</definedName>
    <definedName name="BL4AAA" localSheetId="17">'[1]Attach QR'!$J$791</definedName>
    <definedName name="BL4AAA">'Attach QR'!$J$672</definedName>
    <definedName name="BL4B">'Attach QR'!$K$670</definedName>
    <definedName name="BL4BB">'Attach QR'!$K$671</definedName>
    <definedName name="BL4BBB" localSheetId="17">'[1]Attach QR'!$K$791</definedName>
    <definedName name="BL4BBB">'Attach QR'!$K$672</definedName>
    <definedName name="BL4C">'Attach QR'!$L$670</definedName>
    <definedName name="BL4CC">'Attach QR'!$L$671</definedName>
    <definedName name="BL4CCC" localSheetId="17">'[1]Attach QR'!$L$791</definedName>
    <definedName name="BL4CCC">'Attach QR'!$L$672</definedName>
    <definedName name="BL5A">'Attach QR'!$J$673</definedName>
    <definedName name="BL5AA">'Attach QR'!$J$674</definedName>
    <definedName name="BL5AAA" localSheetId="17">'[1]Attach QR'!$J$794</definedName>
    <definedName name="BL5AAA">'Attach QR'!$J$675</definedName>
    <definedName name="BL5B">'Attach QR'!$K$673</definedName>
    <definedName name="BL5BB">'Attach QR'!$K$674</definedName>
    <definedName name="BL5BBB" localSheetId="17">'[1]Attach QR'!$K$794</definedName>
    <definedName name="BL5BBB">'Attach QR'!$K$675</definedName>
    <definedName name="BL5C">'Attach QR'!$L$673</definedName>
    <definedName name="BL5CC">'Attach QR'!$L$674</definedName>
    <definedName name="BL5CCC" localSheetId="17">'[1]Attach QR'!$L$794</definedName>
    <definedName name="BL5CCC">'Attach QR'!$L$675</definedName>
    <definedName name="CAPA1" localSheetId="12">'Attach QR'!#REF!</definedName>
    <definedName name="CAPA1" localSheetId="14">'Attach QR'!#REF!</definedName>
    <definedName name="CAPA1" localSheetId="4">'Attach QR'!#REF!</definedName>
    <definedName name="CAPA1" localSheetId="5">'Attach QR'!#REF!</definedName>
    <definedName name="CAPA1" localSheetId="6">'Attach QR'!#REF!</definedName>
    <definedName name="CAPA1" localSheetId="7">'Attach QR'!#REF!</definedName>
    <definedName name="CAPA1" localSheetId="8">'Attach QR'!#REF!</definedName>
    <definedName name="CAPA1" localSheetId="10">'Attach QR'!#REF!</definedName>
    <definedName name="CAPA1">'Attach QR'!#REF!</definedName>
    <definedName name="CAPA11" localSheetId="12">'Attach QR'!#REF!</definedName>
    <definedName name="CAPA11" localSheetId="14">'Attach QR'!#REF!</definedName>
    <definedName name="CAPA11" localSheetId="4">'Attach QR'!#REF!</definedName>
    <definedName name="CAPA11" localSheetId="5">'Attach QR'!#REF!</definedName>
    <definedName name="CAPA11" localSheetId="6">'Attach QR'!#REF!</definedName>
    <definedName name="CAPA11" localSheetId="7">'Attach QR'!#REF!</definedName>
    <definedName name="CAPA11" localSheetId="8">'Attach QR'!#REF!</definedName>
    <definedName name="CAPA11" localSheetId="10">'Attach QR'!#REF!</definedName>
    <definedName name="CAPA11">'Attach QR'!#REF!</definedName>
    <definedName name="CAPA111" localSheetId="12">'Attach QR'!#REF!</definedName>
    <definedName name="CAPA111" localSheetId="14">'Attach QR'!#REF!</definedName>
    <definedName name="CAPA111" localSheetId="17">'[1]Attach QR'!$F$505</definedName>
    <definedName name="CAPA111" localSheetId="4">'Attach QR'!#REF!</definedName>
    <definedName name="CAPA111" localSheetId="5">'Attach QR'!#REF!</definedName>
    <definedName name="CAPA111" localSheetId="6">'Attach QR'!#REF!</definedName>
    <definedName name="CAPA111" localSheetId="7">'Attach QR'!#REF!</definedName>
    <definedName name="CAPA111" localSheetId="8">'Attach QR'!#REF!</definedName>
    <definedName name="CAPA111" localSheetId="10">'Attach QR'!#REF!</definedName>
    <definedName name="CAPA111">'Attach QR'!#REF!</definedName>
    <definedName name="CAPA2" localSheetId="12">'Attach QR'!#REF!</definedName>
    <definedName name="CAPA2" localSheetId="14">'Attach QR'!#REF!</definedName>
    <definedName name="CAPA2" localSheetId="4">'Attach QR'!#REF!</definedName>
    <definedName name="CAPA2" localSheetId="5">'Attach QR'!#REF!</definedName>
    <definedName name="CAPA2" localSheetId="6">'Attach QR'!#REF!</definedName>
    <definedName name="CAPA2" localSheetId="7">'Attach QR'!#REF!</definedName>
    <definedName name="CAPA2" localSheetId="8">'Attach QR'!#REF!</definedName>
    <definedName name="CAPA2" localSheetId="10">'Attach QR'!#REF!</definedName>
    <definedName name="CAPA2">'Attach QR'!#REF!</definedName>
    <definedName name="CAPA22" localSheetId="12">'Attach QR'!#REF!</definedName>
    <definedName name="CAPA22" localSheetId="14">'Attach QR'!#REF!</definedName>
    <definedName name="CAPA22" localSheetId="4">'Attach QR'!#REF!</definedName>
    <definedName name="CAPA22" localSheetId="5">'Attach QR'!#REF!</definedName>
    <definedName name="CAPA22" localSheetId="6">'Attach QR'!#REF!</definedName>
    <definedName name="CAPA22" localSheetId="7">'Attach QR'!#REF!</definedName>
    <definedName name="CAPA22" localSheetId="8">'Attach QR'!#REF!</definedName>
    <definedName name="CAPA22" localSheetId="10">'Attach QR'!#REF!</definedName>
    <definedName name="CAPA22">'Attach QR'!#REF!</definedName>
    <definedName name="CAPA222" localSheetId="12">'Attach QR'!#REF!</definedName>
    <definedName name="CAPA222" localSheetId="14">'Attach QR'!#REF!</definedName>
    <definedName name="CAPA222" localSheetId="17">'[1]Attach QR'!$I$505</definedName>
    <definedName name="CAPA222" localSheetId="4">'Attach QR'!#REF!</definedName>
    <definedName name="CAPA222" localSheetId="5">'Attach QR'!#REF!</definedName>
    <definedName name="CAPA222" localSheetId="6">'Attach QR'!#REF!</definedName>
    <definedName name="CAPA222" localSheetId="7">'Attach QR'!#REF!</definedName>
    <definedName name="CAPA222" localSheetId="8">'Attach QR'!#REF!</definedName>
    <definedName name="CAPA222" localSheetId="10">'Attach QR'!#REF!</definedName>
    <definedName name="CAPA222">'Attach QR'!#REF!</definedName>
    <definedName name="CAPA3" localSheetId="12">'Attach QR'!#REF!</definedName>
    <definedName name="CAPA3" localSheetId="14">'Attach QR'!#REF!</definedName>
    <definedName name="CAPA3" localSheetId="4">'Attach QR'!#REF!</definedName>
    <definedName name="CAPA3" localSheetId="5">'Attach QR'!#REF!</definedName>
    <definedName name="CAPA3" localSheetId="6">'Attach QR'!#REF!</definedName>
    <definedName name="CAPA3" localSheetId="7">'Attach QR'!#REF!</definedName>
    <definedName name="CAPA3" localSheetId="8">'Attach QR'!#REF!</definedName>
    <definedName name="CAPA3" localSheetId="10">'Attach QR'!#REF!</definedName>
    <definedName name="CAPA3">'Attach QR'!#REF!</definedName>
    <definedName name="CAPA33" localSheetId="12">'Attach QR'!#REF!</definedName>
    <definedName name="CAPA33" localSheetId="14">'Attach QR'!#REF!</definedName>
    <definedName name="CAPA33" localSheetId="4">'Attach QR'!#REF!</definedName>
    <definedName name="CAPA33" localSheetId="5">'Attach QR'!#REF!</definedName>
    <definedName name="CAPA33" localSheetId="6">'Attach QR'!#REF!</definedName>
    <definedName name="CAPA33" localSheetId="7">'Attach QR'!#REF!</definedName>
    <definedName name="CAPA33" localSheetId="8">'Attach QR'!#REF!</definedName>
    <definedName name="CAPA33" localSheetId="10">'Attach QR'!#REF!</definedName>
    <definedName name="CAPA33">'Attach QR'!#REF!</definedName>
    <definedName name="CAPA333" localSheetId="12">'Attach QR'!#REF!</definedName>
    <definedName name="CAPA333" localSheetId="14">'Attach QR'!#REF!</definedName>
    <definedName name="CAPA333" localSheetId="17">'[1]Attach QR'!$G$651</definedName>
    <definedName name="CAPA333" localSheetId="4">'Attach QR'!#REF!</definedName>
    <definedName name="CAPA333" localSheetId="5">'Attach QR'!#REF!</definedName>
    <definedName name="CAPA333" localSheetId="6">'Attach QR'!#REF!</definedName>
    <definedName name="CAPA333" localSheetId="7">'Attach QR'!#REF!</definedName>
    <definedName name="CAPA333" localSheetId="8">'Attach QR'!#REF!</definedName>
    <definedName name="CAPA333" localSheetId="10">'Attach QR'!#REF!</definedName>
    <definedName name="CAPA333">'Attach QR'!#REF!</definedName>
    <definedName name="CAPA4" localSheetId="12">'Attach QR'!#REF!</definedName>
    <definedName name="CAPA4" localSheetId="14">'Attach QR'!#REF!</definedName>
    <definedName name="CAPA4" localSheetId="4">'Attach QR'!#REF!</definedName>
    <definedName name="CAPA4" localSheetId="5">'Attach QR'!#REF!</definedName>
    <definedName name="CAPA4" localSheetId="6">'Attach QR'!#REF!</definedName>
    <definedName name="CAPA4" localSheetId="7">'Attach QR'!#REF!</definedName>
    <definedName name="CAPA4" localSheetId="8">'Attach QR'!#REF!</definedName>
    <definedName name="CAPA4" localSheetId="10">'Attach QR'!#REF!</definedName>
    <definedName name="CAPA4">'Attach QR'!#REF!</definedName>
    <definedName name="CAPA44" localSheetId="12">'Attach QR'!#REF!</definedName>
    <definedName name="CAPA44" localSheetId="14">'Attach QR'!#REF!</definedName>
    <definedName name="CAPA44" localSheetId="4">'Attach QR'!#REF!</definedName>
    <definedName name="CAPA44" localSheetId="5">'Attach QR'!#REF!</definedName>
    <definedName name="CAPA44" localSheetId="6">'Attach QR'!#REF!</definedName>
    <definedName name="CAPA44" localSheetId="7">'Attach QR'!#REF!</definedName>
    <definedName name="CAPA44" localSheetId="8">'Attach QR'!#REF!</definedName>
    <definedName name="CAPA44" localSheetId="10">'Attach QR'!#REF!</definedName>
    <definedName name="CAPA44">'Attach QR'!#REF!</definedName>
    <definedName name="CAPA444" localSheetId="12">'Attach QR'!#REF!</definedName>
    <definedName name="CAPA444" localSheetId="14">'Attach QR'!#REF!</definedName>
    <definedName name="CAPA444" localSheetId="17">'[1]Attach QR'!$I$651</definedName>
    <definedName name="CAPA444" localSheetId="4">'Attach QR'!#REF!</definedName>
    <definedName name="CAPA444" localSheetId="5">'Attach QR'!#REF!</definedName>
    <definedName name="CAPA444" localSheetId="6">'Attach QR'!#REF!</definedName>
    <definedName name="CAPA444" localSheetId="7">'Attach QR'!#REF!</definedName>
    <definedName name="CAPA444" localSheetId="8">'Attach QR'!#REF!</definedName>
    <definedName name="CAPA444" localSheetId="10">'Attach QR'!#REF!</definedName>
    <definedName name="CAPA444">'Attach QR'!#REF!</definedName>
    <definedName name="CAPA7" localSheetId="12">'Attach QR'!#REF!</definedName>
    <definedName name="CAPA7" localSheetId="14">'Attach QR'!#REF!</definedName>
    <definedName name="CAPA7" localSheetId="4">'Attach QR'!#REF!</definedName>
    <definedName name="CAPA7" localSheetId="5">'Attach QR'!#REF!</definedName>
    <definedName name="CAPA7" localSheetId="6">'Attach QR'!#REF!</definedName>
    <definedName name="CAPA7" localSheetId="7">'Attach QR'!#REF!</definedName>
    <definedName name="CAPA7" localSheetId="8">'Attach QR'!#REF!</definedName>
    <definedName name="CAPA7" localSheetId="10">'Attach QR'!#REF!</definedName>
    <definedName name="CAPA7">'Attach QR'!#REF!</definedName>
    <definedName name="CAPA77" localSheetId="12">'Attach QR'!#REF!</definedName>
    <definedName name="CAPA77" localSheetId="14">'Attach QR'!#REF!</definedName>
    <definedName name="CAPA77" localSheetId="4">'Attach QR'!#REF!</definedName>
    <definedName name="CAPA77" localSheetId="5">'Attach QR'!#REF!</definedName>
    <definedName name="CAPA77" localSheetId="6">'Attach QR'!#REF!</definedName>
    <definedName name="CAPA77" localSheetId="7">'Attach QR'!#REF!</definedName>
    <definedName name="CAPA77" localSheetId="8">'Attach QR'!#REF!</definedName>
    <definedName name="CAPA77" localSheetId="10">'Attach QR'!#REF!</definedName>
    <definedName name="CAPA77">'Attach QR'!#REF!</definedName>
    <definedName name="CAPA777" localSheetId="12">'Attach QR'!#REF!</definedName>
    <definedName name="CAPA777" localSheetId="14">'Attach QR'!#REF!</definedName>
    <definedName name="CAPA777" localSheetId="17">'[1]Attach QR'!$D$505</definedName>
    <definedName name="CAPA777" localSheetId="4">'Attach QR'!#REF!</definedName>
    <definedName name="CAPA777" localSheetId="5">'Attach QR'!#REF!</definedName>
    <definedName name="CAPA777" localSheetId="6">'Attach QR'!#REF!</definedName>
    <definedName name="CAPA777" localSheetId="7">'Attach QR'!#REF!</definedName>
    <definedName name="CAPA777" localSheetId="8">'Attach QR'!#REF!</definedName>
    <definedName name="CAPA777" localSheetId="10">'Attach QR'!#REF!</definedName>
    <definedName name="CAPA777">'Attach QR'!#REF!</definedName>
    <definedName name="LA" localSheetId="12">#REF!</definedName>
    <definedName name="LA" localSheetId="14">#REF!</definedName>
    <definedName name="LA" localSheetId="4">#REF!</definedName>
    <definedName name="LA" localSheetId="5">#REF!</definedName>
    <definedName name="LA" localSheetId="6">#REF!</definedName>
    <definedName name="LA" localSheetId="7">#REF!</definedName>
    <definedName name="LA" localSheetId="8">#REF!</definedName>
    <definedName name="LA" localSheetId="10">#REF!</definedName>
    <definedName name="LA">#REF!</definedName>
    <definedName name="logo1">"Picture 7"</definedName>
    <definedName name="MANU1">'Attach QR'!$H$402</definedName>
    <definedName name="MANU11">'Attach QR'!$H$403</definedName>
    <definedName name="MANU111" localSheetId="17">'[1]Attach QR'!$H$350</definedName>
    <definedName name="MANU111">'Attach QR'!$H$404</definedName>
    <definedName name="MANU2">'Attach QR'!$H$439</definedName>
    <definedName name="MANU22">'Attach QR'!$H$440</definedName>
    <definedName name="MANU222" localSheetId="17">'[1]Attach QR'!$H$419</definedName>
    <definedName name="MANU222">'Attach QR'!$H$441</definedName>
    <definedName name="MANU3" localSheetId="12">'Attach QR'!#REF!</definedName>
    <definedName name="MANU3" localSheetId="14">'Attach QR'!#REF!</definedName>
    <definedName name="MANU3" localSheetId="4">'Attach QR'!#REF!</definedName>
    <definedName name="MANU3" localSheetId="5">'Attach QR'!#REF!</definedName>
    <definedName name="MANU3" localSheetId="6">'Attach QR'!#REF!</definedName>
    <definedName name="MANU3" localSheetId="7">'Attach QR'!#REF!</definedName>
    <definedName name="MANU3" localSheetId="8">'Attach QR'!#REF!</definedName>
    <definedName name="MANU3" localSheetId="10">'Attach QR'!#REF!</definedName>
    <definedName name="MANU3">'Attach QR'!#REF!</definedName>
    <definedName name="MANU33" localSheetId="12">'Attach QR'!#REF!</definedName>
    <definedName name="MANU33" localSheetId="14">'Attach QR'!#REF!</definedName>
    <definedName name="MANU33" localSheetId="4">'Attach QR'!#REF!</definedName>
    <definedName name="MANU33" localSheetId="5">'Attach QR'!#REF!</definedName>
    <definedName name="MANU33" localSheetId="6">'Attach QR'!#REF!</definedName>
    <definedName name="MANU33" localSheetId="7">'Attach QR'!#REF!</definedName>
    <definedName name="MANU33" localSheetId="8">'Attach QR'!#REF!</definedName>
    <definedName name="MANU33" localSheetId="10">'Attach QR'!#REF!</definedName>
    <definedName name="MANU33">'Attach QR'!#REF!</definedName>
    <definedName name="MANU333" localSheetId="12">'Attach QR'!#REF!</definedName>
    <definedName name="MANU333" localSheetId="14">'Attach QR'!#REF!</definedName>
    <definedName name="MANU333" localSheetId="17">'[1]Attach QR'!$G$560</definedName>
    <definedName name="MANU333" localSheetId="4">'Attach QR'!#REF!</definedName>
    <definedName name="MANU333" localSheetId="5">'Attach QR'!#REF!</definedName>
    <definedName name="MANU333" localSheetId="6">'Attach QR'!#REF!</definedName>
    <definedName name="MANU333" localSheetId="7">'Attach QR'!#REF!</definedName>
    <definedName name="MANU333" localSheetId="8">'Attach QR'!#REF!</definedName>
    <definedName name="MANU333" localSheetId="10">'Attach QR'!#REF!</definedName>
    <definedName name="MANU333">'Attach QR'!#REF!</definedName>
    <definedName name="MANU4" localSheetId="12">'Attach QR'!#REF!</definedName>
    <definedName name="MANU4" localSheetId="14">'Attach QR'!#REF!</definedName>
    <definedName name="MANU4" localSheetId="4">'Attach QR'!#REF!</definedName>
    <definedName name="MANU4" localSheetId="5">'Attach QR'!#REF!</definedName>
    <definedName name="MANU4" localSheetId="6">'Attach QR'!#REF!</definedName>
    <definedName name="MANU4" localSheetId="7">'Attach QR'!#REF!</definedName>
    <definedName name="MANU4" localSheetId="8">'Attach QR'!#REF!</definedName>
    <definedName name="MANU4" localSheetId="10">'Attach QR'!#REF!</definedName>
    <definedName name="MANU4">'Attach QR'!#REF!</definedName>
    <definedName name="MANU44" localSheetId="12">'Attach QR'!#REF!</definedName>
    <definedName name="MANU44" localSheetId="14">'Attach QR'!#REF!</definedName>
    <definedName name="MANU44" localSheetId="4">'Attach QR'!#REF!</definedName>
    <definedName name="MANU44" localSheetId="5">'Attach QR'!#REF!</definedName>
    <definedName name="MANU44" localSheetId="6">'Attach QR'!#REF!</definedName>
    <definedName name="MANU44" localSheetId="7">'Attach QR'!#REF!</definedName>
    <definedName name="MANU44" localSheetId="8">'Attach QR'!#REF!</definedName>
    <definedName name="MANU44" localSheetId="10">'Attach QR'!#REF!</definedName>
    <definedName name="MANU44">'Attach QR'!#REF!</definedName>
    <definedName name="MANU444" localSheetId="12">'Attach QR'!#REF!</definedName>
    <definedName name="MANU444" localSheetId="14">'Attach QR'!#REF!</definedName>
    <definedName name="MANU444" localSheetId="17">'[1]Attach QR'!$I$560</definedName>
    <definedName name="MANU444" localSheetId="4">'Attach QR'!#REF!</definedName>
    <definedName name="MANU444" localSheetId="5">'Attach QR'!#REF!</definedName>
    <definedName name="MANU444" localSheetId="6">'Attach QR'!#REF!</definedName>
    <definedName name="MANU444" localSheetId="7">'Attach QR'!#REF!</definedName>
    <definedName name="MANU444" localSheetId="8">'Attach QR'!#REF!</definedName>
    <definedName name="MANU444" localSheetId="10">'Attach QR'!#REF!</definedName>
    <definedName name="MANU444">'Attach QR'!#REF!</definedName>
    <definedName name="MANU5" localSheetId="12">'Attach QR'!#REF!</definedName>
    <definedName name="MANU5" localSheetId="14">'Attach QR'!#REF!</definedName>
    <definedName name="MANU5" localSheetId="4">'Attach QR'!#REF!</definedName>
    <definedName name="MANU5" localSheetId="5">'Attach QR'!#REF!</definedName>
    <definedName name="MANU5" localSheetId="6">'Attach QR'!#REF!</definedName>
    <definedName name="MANU5" localSheetId="7">'Attach QR'!#REF!</definedName>
    <definedName name="MANU5" localSheetId="8">'Attach QR'!#REF!</definedName>
    <definedName name="MANU5" localSheetId="10">'Attach QR'!#REF!</definedName>
    <definedName name="MANU5">'Attach QR'!#REF!</definedName>
    <definedName name="MANU55" localSheetId="12">'Attach QR'!#REF!</definedName>
    <definedName name="MANU55" localSheetId="14">'Attach QR'!#REF!</definedName>
    <definedName name="MANU55" localSheetId="4">'Attach QR'!#REF!</definedName>
    <definedName name="MANU55" localSheetId="5">'Attach QR'!#REF!</definedName>
    <definedName name="MANU55" localSheetId="6">'Attach QR'!#REF!</definedName>
    <definedName name="MANU55" localSheetId="7">'Attach QR'!#REF!</definedName>
    <definedName name="MANU55" localSheetId="8">'Attach QR'!#REF!</definedName>
    <definedName name="MANU55" localSheetId="10">'Attach QR'!#REF!</definedName>
    <definedName name="MANU55">'Attach QR'!#REF!</definedName>
    <definedName name="MANU555" localSheetId="12">'Attach QR'!#REF!</definedName>
    <definedName name="MANU555" localSheetId="14">'Attach QR'!#REF!</definedName>
    <definedName name="MANU555" localSheetId="17">'[1]Attach QR'!$E$560</definedName>
    <definedName name="MANU555" localSheetId="4">'Attach QR'!#REF!</definedName>
    <definedName name="MANU555" localSheetId="5">'Attach QR'!#REF!</definedName>
    <definedName name="MANU555" localSheetId="6">'Attach QR'!#REF!</definedName>
    <definedName name="MANU555" localSheetId="7">'Attach QR'!#REF!</definedName>
    <definedName name="MANU555" localSheetId="8">'Attach QR'!#REF!</definedName>
    <definedName name="MANU555" localSheetId="10">'Attach QR'!#REF!</definedName>
    <definedName name="MANU555">'Attach QR'!#REF!</definedName>
    <definedName name="PATH1" localSheetId="12">'Attach QR'!#REF!</definedName>
    <definedName name="PATH1" localSheetId="14">'Attach QR'!#REF!</definedName>
    <definedName name="PATH1" localSheetId="4">'Attach QR'!#REF!</definedName>
    <definedName name="PATH1" localSheetId="5">'Attach QR'!#REF!</definedName>
    <definedName name="PATH1" localSheetId="6">'Attach QR'!#REF!</definedName>
    <definedName name="PATH1" localSheetId="7">'Attach QR'!#REF!</definedName>
    <definedName name="PATH1" localSheetId="8">'Attach QR'!#REF!</definedName>
    <definedName name="PATH1" localSheetId="10">'Attach QR'!#REF!</definedName>
    <definedName name="PATH1">'Attach QR'!#REF!</definedName>
    <definedName name="PATH11" localSheetId="12">'Attach QR'!#REF!</definedName>
    <definedName name="PATH11" localSheetId="14">'Attach QR'!#REF!</definedName>
    <definedName name="PATH11" localSheetId="4">'Attach QR'!#REF!</definedName>
    <definedName name="PATH11" localSheetId="5">'Attach QR'!#REF!</definedName>
    <definedName name="PATH11" localSheetId="6">'Attach QR'!#REF!</definedName>
    <definedName name="PATH11" localSheetId="7">'Attach QR'!#REF!</definedName>
    <definedName name="PATH11" localSheetId="8">'Attach QR'!#REF!</definedName>
    <definedName name="PATH11" localSheetId="10">'Attach QR'!#REF!</definedName>
    <definedName name="PATH11">'Attach QR'!#REF!</definedName>
    <definedName name="PATH111" localSheetId="12">'Attach QR'!#REF!</definedName>
    <definedName name="PATH111" localSheetId="14">'Attach QR'!#REF!</definedName>
    <definedName name="PATH111" localSheetId="17">'[1]Attach QR'!$G$170</definedName>
    <definedName name="PATH111" localSheetId="4">'Attach QR'!#REF!</definedName>
    <definedName name="PATH111" localSheetId="5">'Attach QR'!#REF!</definedName>
    <definedName name="PATH111" localSheetId="6">'Attach QR'!#REF!</definedName>
    <definedName name="PATH111" localSheetId="7">'Attach QR'!#REF!</definedName>
    <definedName name="PATH111" localSheetId="8">'Attach QR'!#REF!</definedName>
    <definedName name="PATH111" localSheetId="10">'Attach QR'!#REF!</definedName>
    <definedName name="PATH111">'Attach QR'!#REF!</definedName>
    <definedName name="PATH2" localSheetId="12">'Attach QR'!#REF!</definedName>
    <definedName name="PATH2" localSheetId="14">'Attach QR'!#REF!</definedName>
    <definedName name="PATH2" localSheetId="4">'Attach QR'!#REF!</definedName>
    <definedName name="PATH2" localSheetId="5">'Attach QR'!#REF!</definedName>
    <definedName name="PATH2" localSheetId="6">'Attach QR'!#REF!</definedName>
    <definedName name="PATH2" localSheetId="7">'Attach QR'!#REF!</definedName>
    <definedName name="PATH2" localSheetId="8">'Attach QR'!#REF!</definedName>
    <definedName name="PATH2" localSheetId="10">'Attach QR'!#REF!</definedName>
    <definedName name="PATH2">'Attach QR'!#REF!</definedName>
    <definedName name="PATH22" localSheetId="12">'Attach QR'!#REF!</definedName>
    <definedName name="PATH22" localSheetId="14">'Attach QR'!#REF!</definedName>
    <definedName name="PATH22" localSheetId="4">'Attach QR'!#REF!</definedName>
    <definedName name="PATH22" localSheetId="5">'Attach QR'!#REF!</definedName>
    <definedName name="PATH22" localSheetId="6">'Attach QR'!#REF!</definedName>
    <definedName name="PATH22" localSheetId="7">'Attach QR'!#REF!</definedName>
    <definedName name="PATH22" localSheetId="8">'Attach QR'!#REF!</definedName>
    <definedName name="PATH22" localSheetId="10">'Attach QR'!#REF!</definedName>
    <definedName name="PATH22">'Attach QR'!#REF!</definedName>
    <definedName name="PATH222" localSheetId="12">'Attach QR'!#REF!</definedName>
    <definedName name="PATH222" localSheetId="14">'Attach QR'!#REF!</definedName>
    <definedName name="PATH222" localSheetId="17">'[1]Attach QR'!$I$170</definedName>
    <definedName name="PATH222" localSheetId="4">'Attach QR'!#REF!</definedName>
    <definedName name="PATH222" localSheetId="5">'Attach QR'!#REF!</definedName>
    <definedName name="PATH222" localSheetId="6">'Attach QR'!#REF!</definedName>
    <definedName name="PATH222" localSheetId="7">'Attach QR'!#REF!</definedName>
    <definedName name="PATH222" localSheetId="8">'Attach QR'!#REF!</definedName>
    <definedName name="PATH222" localSheetId="10">'Attach QR'!#REF!</definedName>
    <definedName name="PATH222">'Attach QR'!#REF!</definedName>
    <definedName name="PATH3">'Attach QR'!$G$336</definedName>
    <definedName name="PATH33">'Attach QR'!$G$337</definedName>
    <definedName name="PATH333" localSheetId="17">'[1]Attach QR'!$G$246</definedName>
    <definedName name="PATH333">'Attach QR'!$G$335</definedName>
    <definedName name="PATH4">'Attach QR'!$I$336</definedName>
    <definedName name="PATH44">'Attach QR'!$I$337</definedName>
    <definedName name="PATH444" localSheetId="17">'[1]Attach QR'!$I$246</definedName>
    <definedName name="PATH444">'Attach QR'!$I$335</definedName>
    <definedName name="PATH5" localSheetId="12">'Attach QR'!#REF!</definedName>
    <definedName name="PATH5" localSheetId="14">'Attach QR'!#REF!</definedName>
    <definedName name="PATH5" localSheetId="4">'Attach QR'!#REF!</definedName>
    <definedName name="PATH5" localSheetId="5">'Attach QR'!#REF!</definedName>
    <definedName name="PATH5" localSheetId="6">'Attach QR'!#REF!</definedName>
    <definedName name="PATH5" localSheetId="7">'Attach QR'!#REF!</definedName>
    <definedName name="PATH5" localSheetId="8">'Attach QR'!#REF!</definedName>
    <definedName name="PATH5" localSheetId="10">'Attach QR'!#REF!</definedName>
    <definedName name="PATH5">'Attach QR'!#REF!</definedName>
    <definedName name="PATH55" localSheetId="12">'Attach QR'!#REF!</definedName>
    <definedName name="PATH55" localSheetId="14">'Attach QR'!#REF!</definedName>
    <definedName name="PATH55" localSheetId="4">'Attach QR'!#REF!</definedName>
    <definedName name="PATH55" localSheetId="5">'Attach QR'!#REF!</definedName>
    <definedName name="PATH55" localSheetId="6">'Attach QR'!#REF!</definedName>
    <definedName name="PATH55" localSheetId="7">'Attach QR'!#REF!</definedName>
    <definedName name="PATH55" localSheetId="8">'Attach QR'!#REF!</definedName>
    <definedName name="PATH55" localSheetId="10">'Attach QR'!#REF!</definedName>
    <definedName name="PATH55">'Attach QR'!#REF!</definedName>
    <definedName name="PATH555" localSheetId="12">'Attach QR'!#REF!</definedName>
    <definedName name="PATH555" localSheetId="14">'Attach QR'!#REF!</definedName>
    <definedName name="PATH555" localSheetId="4">'Attach QR'!#REF!</definedName>
    <definedName name="PATH555" localSheetId="5">'Attach QR'!#REF!</definedName>
    <definedName name="PATH555" localSheetId="6">'Attach QR'!#REF!</definedName>
    <definedName name="PATH555" localSheetId="7">'Attach QR'!#REF!</definedName>
    <definedName name="PATH555" localSheetId="8">'Attach QR'!#REF!</definedName>
    <definedName name="PATH555" localSheetId="10">'Attach QR'!#REF!</definedName>
    <definedName name="PATH555">'Attach QR'!#REF!</definedName>
    <definedName name="PATHAR1">'Attach QR'!$AO$632</definedName>
    <definedName name="PATHAR2">'Attach QR'!$AO$633</definedName>
    <definedName name="PATHAR3" localSheetId="17">'[1]Attach QR'!$AO$750</definedName>
    <definedName name="PATHAR3">'Attach QR'!$AO$634</definedName>
    <definedName name="PATHJV1" localSheetId="12">'Attach QR'!#REF!</definedName>
    <definedName name="PATHJV1" localSheetId="14">'Attach QR'!#REF!</definedName>
    <definedName name="PATHJV1" localSheetId="4">'Attach QR'!#REF!</definedName>
    <definedName name="PATHJV1" localSheetId="5">'Attach QR'!#REF!</definedName>
    <definedName name="PATHJV1" localSheetId="6">'Attach QR'!#REF!</definedName>
    <definedName name="PATHJV1" localSheetId="7">'Attach QR'!#REF!</definedName>
    <definedName name="PATHJV1" localSheetId="8">'Attach QR'!#REF!</definedName>
    <definedName name="PATHJV1" localSheetId="10">'Attach QR'!#REF!</definedName>
    <definedName name="PATHJV1">'Attach QR'!#REF!</definedName>
    <definedName name="PATHJV11" localSheetId="12">'Attach QR'!#REF!</definedName>
    <definedName name="PATHJV11" localSheetId="14">'Attach QR'!#REF!</definedName>
    <definedName name="PATHJV11" localSheetId="4">'Attach QR'!#REF!</definedName>
    <definedName name="PATHJV11" localSheetId="5">'Attach QR'!#REF!</definedName>
    <definedName name="PATHJV11" localSheetId="6">'Attach QR'!#REF!</definedName>
    <definedName name="PATHJV11" localSheetId="7">'Attach QR'!#REF!</definedName>
    <definedName name="PATHJV11" localSheetId="8">'Attach QR'!#REF!</definedName>
    <definedName name="PATHJV11" localSheetId="10">'Attach QR'!#REF!</definedName>
    <definedName name="PATHJV11">'Attach QR'!#REF!</definedName>
    <definedName name="PATHJV111" localSheetId="12">'Attach QR'!#REF!</definedName>
    <definedName name="PATHJV111" localSheetId="14">'Attach QR'!#REF!</definedName>
    <definedName name="PATHJV111" localSheetId="4">'Attach QR'!#REF!</definedName>
    <definedName name="PATHJV111" localSheetId="5">'Attach QR'!#REF!</definedName>
    <definedName name="PATHJV111" localSheetId="6">'Attach QR'!#REF!</definedName>
    <definedName name="PATHJV111" localSheetId="7">'Attach QR'!#REF!</definedName>
    <definedName name="PATHJV111" localSheetId="8">'Attach QR'!#REF!</definedName>
    <definedName name="PATHJV111" localSheetId="10">'Attach QR'!#REF!</definedName>
    <definedName name="PATHJV111">'Attach QR'!#REF!</definedName>
    <definedName name="PATHJV2" localSheetId="12">'Attach QR'!#REF!</definedName>
    <definedName name="PATHJV2" localSheetId="14">'Attach QR'!#REF!</definedName>
    <definedName name="PATHJV2" localSheetId="4">'Attach QR'!#REF!</definedName>
    <definedName name="PATHJV2" localSheetId="5">'Attach QR'!#REF!</definedName>
    <definedName name="PATHJV2" localSheetId="6">'Attach QR'!#REF!</definedName>
    <definedName name="PATHJV2" localSheetId="7">'Attach QR'!#REF!</definedName>
    <definedName name="PATHJV2" localSheetId="8">'Attach QR'!#REF!</definedName>
    <definedName name="PATHJV2" localSheetId="10">'Attach QR'!#REF!</definedName>
    <definedName name="PATHJV2">'Attach QR'!#REF!</definedName>
    <definedName name="PATHJV22" localSheetId="12">'Attach QR'!#REF!</definedName>
    <definedName name="PATHJV22" localSheetId="14">'Attach QR'!#REF!</definedName>
    <definedName name="PATHJV22" localSheetId="4">'Attach QR'!#REF!</definedName>
    <definedName name="PATHJV22" localSheetId="5">'Attach QR'!#REF!</definedName>
    <definedName name="PATHJV22" localSheetId="6">'Attach QR'!#REF!</definedName>
    <definedName name="PATHJV22" localSheetId="7">'Attach QR'!#REF!</definedName>
    <definedName name="PATHJV22" localSheetId="8">'Attach QR'!#REF!</definedName>
    <definedName name="PATHJV22" localSheetId="10">'Attach QR'!#REF!</definedName>
    <definedName name="PATHJV22">'Attach QR'!#REF!</definedName>
    <definedName name="PATHJV222" localSheetId="12">'Attach QR'!#REF!</definedName>
    <definedName name="PATHJV222" localSheetId="14">'Attach QR'!#REF!</definedName>
    <definedName name="PATHJV222" localSheetId="4">'Attach QR'!#REF!</definedName>
    <definedName name="PATHJV222" localSheetId="5">'Attach QR'!#REF!</definedName>
    <definedName name="PATHJV222" localSheetId="6">'Attach QR'!#REF!</definedName>
    <definedName name="PATHJV222" localSheetId="7">'Attach QR'!#REF!</definedName>
    <definedName name="PATHJV222" localSheetId="8">'Attach QR'!#REF!</definedName>
    <definedName name="PATHJV222" localSheetId="10">'Attach QR'!#REF!</definedName>
    <definedName name="PATHJV222">'Attach QR'!#REF!</definedName>
    <definedName name="PATHJV3" localSheetId="12">'Attach QR'!#REF!</definedName>
    <definedName name="PATHJV3" localSheetId="14">'Attach QR'!#REF!</definedName>
    <definedName name="PATHJV3" localSheetId="17">'[1]Attach QR'!$I$61</definedName>
    <definedName name="PATHJV3" localSheetId="4">'Attach QR'!#REF!</definedName>
    <definedName name="PATHJV3" localSheetId="5">'Attach QR'!#REF!</definedName>
    <definedName name="PATHJV3" localSheetId="6">'Attach QR'!#REF!</definedName>
    <definedName name="PATHJV3" localSheetId="7">'Attach QR'!#REF!</definedName>
    <definedName name="PATHJV3" localSheetId="8">'Attach QR'!#REF!</definedName>
    <definedName name="PATHJV3" localSheetId="10">'Attach QR'!#REF!</definedName>
    <definedName name="PATHJV3">'Attach QR'!#REF!</definedName>
    <definedName name="PATHJV33" localSheetId="12">'Attach QR'!#REF!</definedName>
    <definedName name="PATHJV33" localSheetId="14">'Attach QR'!#REF!</definedName>
    <definedName name="PATHJV33" localSheetId="17">'[1]Attach QR'!$G$61</definedName>
    <definedName name="PATHJV33" localSheetId="4">'Attach QR'!#REF!</definedName>
    <definedName name="PATHJV33" localSheetId="5">'Attach QR'!#REF!</definedName>
    <definedName name="PATHJV33" localSheetId="6">'Attach QR'!#REF!</definedName>
    <definedName name="PATHJV33" localSheetId="7">'Attach QR'!#REF!</definedName>
    <definedName name="PATHJV33" localSheetId="8">'Attach QR'!#REF!</definedName>
    <definedName name="PATHJV33" localSheetId="10">'Attach QR'!#REF!</definedName>
    <definedName name="PATHJV33">'Attach QR'!#REF!</definedName>
    <definedName name="PATHJV333" localSheetId="12">'Attach QR'!#REF!</definedName>
    <definedName name="PATHJV333" localSheetId="14">'Attach QR'!#REF!</definedName>
    <definedName name="PATHJV333" localSheetId="17">'[1]Attach QR'!$E$61</definedName>
    <definedName name="PATHJV333" localSheetId="4">'Attach QR'!#REF!</definedName>
    <definedName name="PATHJV333" localSheetId="5">'Attach QR'!#REF!</definedName>
    <definedName name="PATHJV333" localSheetId="6">'Attach QR'!#REF!</definedName>
    <definedName name="PATHJV333" localSheetId="7">'Attach QR'!#REF!</definedName>
    <definedName name="PATHJV333" localSheetId="8">'Attach QR'!#REF!</definedName>
    <definedName name="PATHJV333" localSheetId="10">'Attach QR'!#REF!</definedName>
    <definedName name="PATHJV333">'Attach QR'!#REF!</definedName>
    <definedName name="PATHJVPR1">'Attach QR'!$K$661</definedName>
    <definedName name="PATHJVPR11">'Attach QR'!$K$662</definedName>
    <definedName name="PATHJVPR111" localSheetId="17">'[1]Attach QR'!$K$782</definedName>
    <definedName name="PATHJVPR111">'Attach QR'!$K$663</definedName>
    <definedName name="PATHJVPR2">'Attach QR'!$L$661</definedName>
    <definedName name="PATHJVPR22">'Attach QR'!$L$662</definedName>
    <definedName name="PATHJVPR222" localSheetId="17">'[1]Attach QR'!$L$782</definedName>
    <definedName name="PATHJVPR222">'Attach QR'!$L$663</definedName>
    <definedName name="PATHLA1" localSheetId="12">'Attach QR'!#REF!</definedName>
    <definedName name="PATHLA1" localSheetId="14">'Attach QR'!#REF!</definedName>
    <definedName name="PATHLA1" localSheetId="4">'Attach QR'!#REF!</definedName>
    <definedName name="PATHLA1" localSheetId="5">'Attach QR'!#REF!</definedName>
    <definedName name="PATHLA1" localSheetId="6">'Attach QR'!#REF!</definedName>
    <definedName name="PATHLA1" localSheetId="7">'Attach QR'!#REF!</definedName>
    <definedName name="PATHLA1" localSheetId="8">'Attach QR'!#REF!</definedName>
    <definedName name="PATHLA1" localSheetId="10">'Attach QR'!#REF!</definedName>
    <definedName name="PATHLA1">'Attach QR'!#REF!</definedName>
    <definedName name="PATHLA2" localSheetId="12">'Attach QR'!#REF!</definedName>
    <definedName name="PATHLA2" localSheetId="14">'Attach QR'!#REF!</definedName>
    <definedName name="PATHLA2" localSheetId="4">'Attach QR'!#REF!</definedName>
    <definedName name="PATHLA2" localSheetId="5">'Attach QR'!#REF!</definedName>
    <definedName name="PATHLA2" localSheetId="6">'Attach QR'!#REF!</definedName>
    <definedName name="PATHLA2" localSheetId="7">'Attach QR'!#REF!</definedName>
    <definedName name="PATHLA2" localSheetId="8">'Attach QR'!#REF!</definedName>
    <definedName name="PATHLA2" localSheetId="10">'Attach QR'!#REF!</definedName>
    <definedName name="PATHLA2">'Attach QR'!#REF!</definedName>
    <definedName name="PATHLA3" localSheetId="12">'Attach QR'!#REF!</definedName>
    <definedName name="PATHLA3" localSheetId="14">'Attach QR'!#REF!</definedName>
    <definedName name="PATHLA3" localSheetId="17">'[1]Attach QR'!$D$651</definedName>
    <definedName name="PATHLA3" localSheetId="4">'Attach QR'!#REF!</definedName>
    <definedName name="PATHLA3" localSheetId="5">'Attach QR'!#REF!</definedName>
    <definedName name="PATHLA3" localSheetId="6">'Attach QR'!#REF!</definedName>
    <definedName name="PATHLA3" localSheetId="7">'Attach QR'!#REF!</definedName>
    <definedName name="PATHLA3" localSheetId="8">'Attach QR'!#REF!</definedName>
    <definedName name="PATHLA3" localSheetId="10">'Attach QR'!#REF!</definedName>
    <definedName name="PATHLA3">'Attach QR'!#REF!</definedName>
    <definedName name="PATHLP1">'Attach QR'!$J$661</definedName>
    <definedName name="PATHLP2">'Attach QR'!$J$662</definedName>
    <definedName name="PATHLP3" localSheetId="17">'[1]Attach QR'!$J$782</definedName>
    <definedName name="PATHLP3">'Attach QR'!$J$663</definedName>
    <definedName name="PATHPR1">'Attach QR'!$K$661</definedName>
    <definedName name="PATHPR2">'Attach QR'!$K$662</definedName>
    <definedName name="_xlnm.Print_Area" localSheetId="11">'Attach 11'!$A$1:$E$35</definedName>
    <definedName name="_xlnm.Print_Area" localSheetId="12">'Attach 12'!$A$1:$E$20</definedName>
    <definedName name="_xlnm.Print_Area" localSheetId="13">'Attach 13'!$A$1:$E$26</definedName>
    <definedName name="_xlnm.Print_Area" localSheetId="14">'Attach 14'!$A$1:$E$21</definedName>
    <definedName name="_xlnm.Print_Area" localSheetId="15">'Attach 15'!$A$1:$E$83</definedName>
    <definedName name="_xlnm.Print_Area" localSheetId="16">'Attach 16'!$A$1:$L$98</definedName>
    <definedName name="_xlnm.Print_Area" localSheetId="17">'Attach 17'!$A$1:$E$33</definedName>
    <definedName name="_xlnm.Print_Area" localSheetId="18">'Attach 18'!$A$1:$E$19</definedName>
    <definedName name="_xlnm.Print_Area" localSheetId="19">'Attach 19'!$A$1:$E$22</definedName>
    <definedName name="_xlnm.Print_Area" localSheetId="2">'Attach 3(QR)'!$A$1:$E$25</definedName>
    <definedName name="_xlnm.Print_Area" localSheetId="4">'Attach 4'!$A$1:$G$29</definedName>
    <definedName name="_xlnm.Print_Area" localSheetId="5">'Attach 4(A)'!$A$1:$E$28</definedName>
    <definedName name="_xlnm.Print_Area" localSheetId="6">'Attach 4(B)'!$A$1:$E$26</definedName>
    <definedName name="_xlnm.Print_Area" localSheetId="7">'Attach 5'!$A$1:$E$33</definedName>
    <definedName name="_xlnm.Print_Area" localSheetId="8">'Attach 5A'!$A$1:$E$32</definedName>
    <definedName name="_xlnm.Print_Area" localSheetId="9">'Attach 6'!$A$1:$E$49</definedName>
    <definedName name="_xlnm.Print_Area" localSheetId="10">'Attach 9'!$A$1:$I$50</definedName>
    <definedName name="_xlnm.Print_Area" localSheetId="3">'Attach QR'!$A$1:$E$160</definedName>
    <definedName name="_xlnm.Print_Area" localSheetId="20">'Bid Form 1st Envelope '!$A$1:$F$110</definedName>
    <definedName name="_xlnm.Print_Area" localSheetId="0">Cover!$A$1:$F$26</definedName>
    <definedName name="_xlnm.Print_Area" localSheetId="1">'Names of Bidder'!$B$1:$D$21</definedName>
    <definedName name="_xlnm.Recorder" localSheetId="12">#REF!</definedName>
    <definedName name="_xlnm.Recorder" localSheetId="14">#REF!</definedName>
    <definedName name="_xlnm.Recorder" localSheetId="17">#REF!</definedName>
    <definedName name="_xlnm.Recorder" localSheetId="18">#REF!</definedName>
    <definedName name="_xlnm.Recorder" localSheetId="4">#REF!</definedName>
    <definedName name="_xlnm.Recorder" localSheetId="5">#REF!</definedName>
    <definedName name="_xlnm.Recorder" localSheetId="6">#REF!</definedName>
    <definedName name="_xlnm.Recorder" localSheetId="7">#REF!</definedName>
    <definedName name="_xlnm.Recorder" localSheetId="8">#REF!</definedName>
    <definedName name="_xlnm.Recorder" localSheetId="10">#REF!</definedName>
    <definedName name="_xlnm.Recorder">#REF!</definedName>
    <definedName name="TEST" localSheetId="12">#REF!</definedName>
    <definedName name="TEST" localSheetId="14">#REF!</definedName>
    <definedName name="TEST" localSheetId="17">#REF!</definedName>
    <definedName name="TEST" localSheetId="18">#REF!</definedName>
    <definedName name="TEST" localSheetId="4">#REF!</definedName>
    <definedName name="TEST" localSheetId="5">#REF!</definedName>
    <definedName name="TEST" localSheetId="6">#REF!</definedName>
    <definedName name="TEST" localSheetId="7">#REF!</definedName>
    <definedName name="TEST" localSheetId="8">#REF!</definedName>
    <definedName name="TEST" localSheetId="10">#REF!</definedName>
    <definedName name="TEST">#REF!</definedName>
    <definedName name="TO" localSheetId="12">#REF!</definedName>
    <definedName name="TO" localSheetId="14">#REF!</definedName>
    <definedName name="TO" localSheetId="4">#REF!</definedName>
    <definedName name="TO" localSheetId="5">#REF!</definedName>
    <definedName name="TO" localSheetId="6">#REF!</definedName>
    <definedName name="TO" localSheetId="7">#REF!</definedName>
    <definedName name="TO" localSheetId="8">#REF!</definedName>
    <definedName name="TO" localSheetId="10">#REF!</definedName>
    <definedName name="TO">#REF!</definedName>
    <definedName name="Z_0E3D301D_E03B_4B92_8B58_0C87959E7F62_.wvu.Cols" localSheetId="15" hidden="1">'Attach 15'!$H:$H</definedName>
    <definedName name="Z_0E3D301D_E03B_4B92_8B58_0C87959E7F62_.wvu.Cols" localSheetId="8" hidden="1">'Attach 5A'!$H:$H</definedName>
    <definedName name="Z_0E3D301D_E03B_4B92_8B58_0C87959E7F62_.wvu.Cols" localSheetId="9" hidden="1">'Attach 6'!$H:$H</definedName>
    <definedName name="Z_0E3D301D_E03B_4B92_8B58_0C87959E7F62_.wvu.Cols" localSheetId="3" hidden="1">'Attach QR'!$J:$L,'Attach QR'!$R:$S,'Attach QR'!$U:$AW</definedName>
    <definedName name="Z_0E3D301D_E03B_4B92_8B58_0C87959E7F62_.wvu.PrintArea" localSheetId="11" hidden="1">'Attach 11'!$A$1:$E$36</definedName>
    <definedName name="Z_0E3D301D_E03B_4B92_8B58_0C87959E7F62_.wvu.PrintArea" localSheetId="12" hidden="1">'Attach 12'!$A$1:$E$23</definedName>
    <definedName name="Z_0E3D301D_E03B_4B92_8B58_0C87959E7F62_.wvu.PrintArea" localSheetId="13" hidden="1">'Attach 13'!$A$1:$E$29</definedName>
    <definedName name="Z_0E3D301D_E03B_4B92_8B58_0C87959E7F62_.wvu.PrintArea" localSheetId="14" hidden="1">'Attach 14'!$A$1:$E$24</definedName>
    <definedName name="Z_0E3D301D_E03B_4B92_8B58_0C87959E7F62_.wvu.PrintArea" localSheetId="15" hidden="1">'Attach 15'!$A$1:$E$83</definedName>
    <definedName name="Z_0E3D301D_E03B_4B92_8B58_0C87959E7F62_.wvu.PrintArea" localSheetId="16" hidden="1">'Attach 16'!$A$1:$L$99</definedName>
    <definedName name="Z_0E3D301D_E03B_4B92_8B58_0C87959E7F62_.wvu.PrintArea" localSheetId="17" hidden="1">'Attach 17'!$A$1:$E$33</definedName>
    <definedName name="Z_0E3D301D_E03B_4B92_8B58_0C87959E7F62_.wvu.PrintArea" localSheetId="18" hidden="1">'Attach 18'!$A$1:$E$23</definedName>
    <definedName name="Z_0E3D301D_E03B_4B92_8B58_0C87959E7F62_.wvu.PrintArea" localSheetId="19" hidden="1">'Attach 19'!$A$1:$E$22</definedName>
    <definedName name="Z_0E3D301D_E03B_4B92_8B58_0C87959E7F62_.wvu.PrintArea" localSheetId="2" hidden="1">'Attach 3(QR)'!$A$1:$E$29</definedName>
    <definedName name="Z_0E3D301D_E03B_4B92_8B58_0C87959E7F62_.wvu.PrintArea" localSheetId="4" hidden="1">'Attach 4'!$A$1:$E$32</definedName>
    <definedName name="Z_0E3D301D_E03B_4B92_8B58_0C87959E7F62_.wvu.PrintArea" localSheetId="5" hidden="1">'Attach 4(A)'!$A$1:$E$31</definedName>
    <definedName name="Z_0E3D301D_E03B_4B92_8B58_0C87959E7F62_.wvu.PrintArea" localSheetId="6" hidden="1">'Attach 4(B)'!$A$1:$E$29</definedName>
    <definedName name="Z_0E3D301D_E03B_4B92_8B58_0C87959E7F62_.wvu.PrintArea" localSheetId="7" hidden="1">'Attach 5'!$A$1:$E$37</definedName>
    <definedName name="Z_0E3D301D_E03B_4B92_8B58_0C87959E7F62_.wvu.PrintArea" localSheetId="8" hidden="1">'Attach 5A'!$A$1:$E$33</definedName>
    <definedName name="Z_0E3D301D_E03B_4B92_8B58_0C87959E7F62_.wvu.PrintArea" localSheetId="9" hidden="1">'Attach 6'!$A$1:$E$28</definedName>
    <definedName name="Z_0E3D301D_E03B_4B92_8B58_0C87959E7F62_.wvu.PrintArea" localSheetId="10" hidden="1">'Attach 9'!$A$1:$E$52</definedName>
    <definedName name="Z_0E3D301D_E03B_4B92_8B58_0C87959E7F62_.wvu.PrintArea" localSheetId="3" hidden="1">'Attach QR'!$A$1:$I$680</definedName>
    <definedName name="Z_0E3D301D_E03B_4B92_8B58_0C87959E7F62_.wvu.PrintArea" localSheetId="20" hidden="1">'Bid Form 1st Envelope '!$A$1:$F$110</definedName>
    <definedName name="Z_0E3D301D_E03B_4B92_8B58_0C87959E7F62_.wvu.PrintArea" localSheetId="1" hidden="1">'Names of Bidder'!$B$1:$D$21</definedName>
    <definedName name="Z_0E3D301D_E03B_4B92_8B58_0C87959E7F62_.wvu.Rows" localSheetId="15" hidden="1">'Attach 15'!$15:$15</definedName>
    <definedName name="Z_0E3D301D_E03B_4B92_8B58_0C87959E7F62_.wvu.Rows" localSheetId="17" hidden="1">'Attach 17'!$26:$26,'Attach 17'!$32:$209</definedName>
    <definedName name="Z_0E3D301D_E03B_4B92_8B58_0C87959E7F62_.wvu.Rows" localSheetId="19" hidden="1">'Attach 19'!$13:$13,'Attach 19'!$20:$20</definedName>
    <definedName name="Z_0E3D301D_E03B_4B92_8B58_0C87959E7F62_.wvu.Rows" localSheetId="3" hidden="1">'Attach QR'!$181:$182,'Attach QR'!#REF!,'Attach QR'!$223:$223,'Attach QR'!$225:$225,'Attach QR'!$230:$232,'Attach QR'!$239:$242,'Attach QR'!$271:$271,'Attach QR'!$273:$279,'Attach QR'!#REF!,'Attach QR'!$318:$318,'Attach QR'!$320:$326,'Attach QR'!$335:$337,'Attach QR'!$342:$367,'Attach QR'!$373:$493,'Attach QR'!$501:$502,'Attach QR'!$505:$506,'Attach QR'!$511:$511,'Attach QR'!$543:$543,'Attach QR'!$545:$599,'Attach QR'!#REF!,'Attach QR'!#REF!,'Attach QR'!$606:$640,'Attach QR'!$645:$647,'Attach QR'!$651:$653</definedName>
    <definedName name="Z_0E3D301D_E03B_4B92_8B58_0C87959E7F62_.wvu.Rows" localSheetId="1" hidden="1">'Names of Bidder'!$13:$15</definedName>
    <definedName name="Z_0FD57552_2BEC_46C5_9782_073911F63806_.wvu.Cols" localSheetId="15" hidden="1">'Attach 15'!$H:$H</definedName>
    <definedName name="Z_0FD57552_2BEC_46C5_9782_073911F63806_.wvu.Cols" localSheetId="8" hidden="1">'Attach 5A'!$H:$H</definedName>
    <definedName name="Z_0FD57552_2BEC_46C5_9782_073911F63806_.wvu.Cols" localSheetId="9" hidden="1">'Attach 6'!$H:$H</definedName>
    <definedName name="Z_0FD57552_2BEC_46C5_9782_073911F63806_.wvu.Cols" localSheetId="3" hidden="1">'Attach QR'!$J:$L,'Attach QR'!$R:$S,'Attach QR'!$U:$AW</definedName>
    <definedName name="Z_0FD57552_2BEC_46C5_9782_073911F63806_.wvu.PrintArea" localSheetId="11" hidden="1">'Attach 11'!$A$1:$E$36</definedName>
    <definedName name="Z_0FD57552_2BEC_46C5_9782_073911F63806_.wvu.PrintArea" localSheetId="12" hidden="1">'Attach 12'!$A$1:$E$23</definedName>
    <definedName name="Z_0FD57552_2BEC_46C5_9782_073911F63806_.wvu.PrintArea" localSheetId="13" hidden="1">'Attach 13'!$A$1:$E$29</definedName>
    <definedName name="Z_0FD57552_2BEC_46C5_9782_073911F63806_.wvu.PrintArea" localSheetId="14" hidden="1">'Attach 14'!$A$1:$E$24</definedName>
    <definedName name="Z_0FD57552_2BEC_46C5_9782_073911F63806_.wvu.PrintArea" localSheetId="15" hidden="1">'Attach 15'!$A$1:$E$83</definedName>
    <definedName name="Z_0FD57552_2BEC_46C5_9782_073911F63806_.wvu.PrintArea" localSheetId="16" hidden="1">'Attach 16'!$A$1:$L$99</definedName>
    <definedName name="Z_0FD57552_2BEC_46C5_9782_073911F63806_.wvu.PrintArea" localSheetId="17" hidden="1">'Attach 17'!$A$1:$E$33</definedName>
    <definedName name="Z_0FD57552_2BEC_46C5_9782_073911F63806_.wvu.PrintArea" localSheetId="18" hidden="1">'Attach 18'!$A$1:$E$23</definedName>
    <definedName name="Z_0FD57552_2BEC_46C5_9782_073911F63806_.wvu.PrintArea" localSheetId="19" hidden="1">'Attach 19'!$A$1:$E$22</definedName>
    <definedName name="Z_0FD57552_2BEC_46C5_9782_073911F63806_.wvu.PrintArea" localSheetId="2" hidden="1">'Attach 3(QR)'!$A$1:$E$29</definedName>
    <definedName name="Z_0FD57552_2BEC_46C5_9782_073911F63806_.wvu.PrintArea" localSheetId="4" hidden="1">'Attach 4'!$A$1:$E$32</definedName>
    <definedName name="Z_0FD57552_2BEC_46C5_9782_073911F63806_.wvu.PrintArea" localSheetId="5" hidden="1">'Attach 4(A)'!$A$1:$E$31</definedName>
    <definedName name="Z_0FD57552_2BEC_46C5_9782_073911F63806_.wvu.PrintArea" localSheetId="6" hidden="1">'Attach 4(B)'!$A$1:$E$29</definedName>
    <definedName name="Z_0FD57552_2BEC_46C5_9782_073911F63806_.wvu.PrintArea" localSheetId="7" hidden="1">'Attach 5'!$A$1:$E$37</definedName>
    <definedName name="Z_0FD57552_2BEC_46C5_9782_073911F63806_.wvu.PrintArea" localSheetId="8" hidden="1">'Attach 5A'!$A$1:$E$33</definedName>
    <definedName name="Z_0FD57552_2BEC_46C5_9782_073911F63806_.wvu.PrintArea" localSheetId="9" hidden="1">'Attach 6'!$A$1:$E$28</definedName>
    <definedName name="Z_0FD57552_2BEC_46C5_9782_073911F63806_.wvu.PrintArea" localSheetId="10" hidden="1">'Attach 9'!$A$1:$E$52</definedName>
    <definedName name="Z_0FD57552_2BEC_46C5_9782_073911F63806_.wvu.PrintArea" localSheetId="3" hidden="1">'Attach QR'!$A$1:$I$680</definedName>
    <definedName name="Z_0FD57552_2BEC_46C5_9782_073911F63806_.wvu.PrintArea" localSheetId="20" hidden="1">'Bid Form 1st Envelope '!$A$1:$F$110</definedName>
    <definedName name="Z_0FD57552_2BEC_46C5_9782_073911F63806_.wvu.PrintArea" localSheetId="1" hidden="1">'Names of Bidder'!$B$1:$D$21</definedName>
    <definedName name="Z_0FD57552_2BEC_46C5_9782_073911F63806_.wvu.Rows" localSheetId="15" hidden="1">'Attach 15'!$15:$15</definedName>
    <definedName name="Z_0FD57552_2BEC_46C5_9782_073911F63806_.wvu.Rows" localSheetId="17" hidden="1">'Attach 17'!$26:$26,'Attach 17'!$32:$209</definedName>
    <definedName name="Z_0FD57552_2BEC_46C5_9782_073911F63806_.wvu.Rows" localSheetId="19" hidden="1">'Attach 19'!$13:$13,'Attach 19'!$20:$20</definedName>
    <definedName name="Z_0FD57552_2BEC_46C5_9782_073911F63806_.wvu.Rows" localSheetId="3" hidden="1">'Attach QR'!$181:$182,'Attach QR'!#REF!,'Attach QR'!$223:$223,'Attach QR'!$225:$225,'Attach QR'!$230:$232,'Attach QR'!$239:$242,'Attach QR'!$271:$271,'Attach QR'!$273:$279,'Attach QR'!#REF!,'Attach QR'!$318:$318,'Attach QR'!$320:$326,'Attach QR'!$335:$337,'Attach QR'!#REF!,'Attach QR'!#REF!,'Attach QR'!$402:$404,'Attach QR'!#REF!,'Attach QR'!#REF!,'Attach QR'!$439:$441,'Attach QR'!$465:$468,'Attach QR'!#REF!,'Attach QR'!#REF!,'Attach QR'!$501:$502,'Attach QR'!$505:$506,'Attach QR'!$511:$511,'Attach QR'!$543:$543,'Attach QR'!$545:$599,'Attach QR'!#REF!,'Attach QR'!#REF!,'Attach QR'!$645:$647,'Attach QR'!$651:$653</definedName>
    <definedName name="Z_0FD57552_2BEC_46C5_9782_073911F63806_.wvu.Rows" localSheetId="1" hidden="1">'Names of Bidder'!$13:$15</definedName>
    <definedName name="Z_1FD9ACA5_802E_4240_ABEA_3FAA854014ED_.wvu.PrintArea" localSheetId="17" hidden="1">'Attach 17'!$A$1:$E$33</definedName>
    <definedName name="Z_1FD9ACA5_802E_4240_ABEA_3FAA854014ED_.wvu.Rows" localSheetId="17" hidden="1">'Attach 17'!$26:$26,'Attach 17'!$32:$209</definedName>
    <definedName name="Z_31C9BD41_85AC_49F8_A4C5_D341A7DF9809_.wvu.Cols" localSheetId="15" hidden="1">'Attach 15'!$H:$H</definedName>
    <definedName name="Z_31C9BD41_85AC_49F8_A4C5_D341A7DF9809_.wvu.Cols" localSheetId="8" hidden="1">'Attach 5A'!$H:$H</definedName>
    <definedName name="Z_31C9BD41_85AC_49F8_A4C5_D341A7DF9809_.wvu.Cols" localSheetId="9" hidden="1">'Attach 6'!$H:$H</definedName>
    <definedName name="Z_31C9BD41_85AC_49F8_A4C5_D341A7DF9809_.wvu.Cols" localSheetId="3" hidden="1">'Attach QR'!$J:$L,'Attach QR'!$R:$S,'Attach QR'!$U:$AW</definedName>
    <definedName name="Z_31C9BD41_85AC_49F8_A4C5_D341A7DF9809_.wvu.PrintArea" localSheetId="11" hidden="1">'Attach 11'!$A$1:$E$36</definedName>
    <definedName name="Z_31C9BD41_85AC_49F8_A4C5_D341A7DF9809_.wvu.PrintArea" localSheetId="12" hidden="1">'Attach 12'!$A$1:$E$23</definedName>
    <definedName name="Z_31C9BD41_85AC_49F8_A4C5_D341A7DF9809_.wvu.PrintArea" localSheetId="13" hidden="1">'Attach 13'!$A$1:$E$29</definedName>
    <definedName name="Z_31C9BD41_85AC_49F8_A4C5_D341A7DF9809_.wvu.PrintArea" localSheetId="14" hidden="1">'Attach 14'!$A$1:$E$24</definedName>
    <definedName name="Z_31C9BD41_85AC_49F8_A4C5_D341A7DF9809_.wvu.PrintArea" localSheetId="15" hidden="1">'Attach 15'!$A$1:$E$83</definedName>
    <definedName name="Z_31C9BD41_85AC_49F8_A4C5_D341A7DF9809_.wvu.PrintArea" localSheetId="16" hidden="1">'Attach 16'!$A$1:$L$99</definedName>
    <definedName name="Z_31C9BD41_85AC_49F8_A4C5_D341A7DF9809_.wvu.PrintArea" localSheetId="17" hidden="1">'Attach 17'!$A$1:$E$33</definedName>
    <definedName name="Z_31C9BD41_85AC_49F8_A4C5_D341A7DF9809_.wvu.PrintArea" localSheetId="18" hidden="1">'Attach 18'!$A$1:$E$23</definedName>
    <definedName name="Z_31C9BD41_85AC_49F8_A4C5_D341A7DF9809_.wvu.PrintArea" localSheetId="19" hidden="1">'Attach 19'!$A$1:$E$22</definedName>
    <definedName name="Z_31C9BD41_85AC_49F8_A4C5_D341A7DF9809_.wvu.PrintArea" localSheetId="2" hidden="1">'Attach 3(QR)'!$A$1:$E$29</definedName>
    <definedName name="Z_31C9BD41_85AC_49F8_A4C5_D341A7DF9809_.wvu.PrintArea" localSheetId="4" hidden="1">'Attach 4'!$A$1:$E$32</definedName>
    <definedName name="Z_31C9BD41_85AC_49F8_A4C5_D341A7DF9809_.wvu.PrintArea" localSheetId="5" hidden="1">'Attach 4(A)'!$A$1:$E$31</definedName>
    <definedName name="Z_31C9BD41_85AC_49F8_A4C5_D341A7DF9809_.wvu.PrintArea" localSheetId="6" hidden="1">'Attach 4(B)'!$A$1:$E$29</definedName>
    <definedName name="Z_31C9BD41_85AC_49F8_A4C5_D341A7DF9809_.wvu.PrintArea" localSheetId="7" hidden="1">'Attach 5'!$A$1:$E$37</definedName>
    <definedName name="Z_31C9BD41_85AC_49F8_A4C5_D341A7DF9809_.wvu.PrintArea" localSheetId="8" hidden="1">'Attach 5A'!$A$1:$E$33</definedName>
    <definedName name="Z_31C9BD41_85AC_49F8_A4C5_D341A7DF9809_.wvu.PrintArea" localSheetId="9" hidden="1">'Attach 6'!$A$1:$E$28</definedName>
    <definedName name="Z_31C9BD41_85AC_49F8_A4C5_D341A7DF9809_.wvu.PrintArea" localSheetId="10" hidden="1">'Attach 9'!$A$1:$E$52</definedName>
    <definedName name="Z_31C9BD41_85AC_49F8_A4C5_D341A7DF9809_.wvu.PrintArea" localSheetId="3" hidden="1">'Attach QR'!$A$1:$I$680</definedName>
    <definedName name="Z_31C9BD41_85AC_49F8_A4C5_D341A7DF9809_.wvu.PrintArea" localSheetId="20" hidden="1">'Bid Form 1st Envelope '!$A$1:$F$110</definedName>
    <definedName name="Z_31C9BD41_85AC_49F8_A4C5_D341A7DF9809_.wvu.PrintArea" localSheetId="1" hidden="1">'Names of Bidder'!$B$1:$D$21</definedName>
    <definedName name="Z_31C9BD41_85AC_49F8_A4C5_D341A7DF9809_.wvu.Rows" localSheetId="15" hidden="1">'Attach 15'!$15:$15</definedName>
    <definedName name="Z_31C9BD41_85AC_49F8_A4C5_D341A7DF9809_.wvu.Rows" localSheetId="17" hidden="1">'Attach 17'!$26:$26,'Attach 17'!$32:$209</definedName>
    <definedName name="Z_31C9BD41_85AC_49F8_A4C5_D341A7DF9809_.wvu.Rows" localSheetId="19" hidden="1">'Attach 19'!$13:$13,'Attach 19'!$20:$20</definedName>
    <definedName name="Z_31C9BD41_85AC_49F8_A4C5_D341A7DF9809_.wvu.Rows" localSheetId="3" hidden="1">'Attach QR'!$181:$182,'Attach QR'!#REF!,'Attach QR'!$223:$223,'Attach QR'!$225:$225,'Attach QR'!$230:$232,'Attach QR'!$239:$242,'Attach QR'!$271:$271,'Attach QR'!$273:$279,'Attach QR'!#REF!,'Attach QR'!$318:$318,'Attach QR'!$320:$326,'Attach QR'!$335:$337,'Attach QR'!$342:$367,'Attach QR'!$373:$493,'Attach QR'!$501:$502,'Attach QR'!$505:$506,'Attach QR'!$511:$511,'Attach QR'!$543:$543,'Attach QR'!$545:$599,'Attach QR'!#REF!,'Attach QR'!#REF!,'Attach QR'!$606:$640,'Attach QR'!$645:$647,'Attach QR'!$651:$653</definedName>
    <definedName name="Z_31C9BD41_85AC_49F8_A4C5_D341A7DF9809_.wvu.Rows" localSheetId="1" hidden="1">'Names of Bidder'!$13:$15</definedName>
    <definedName name="Z_43BCBF1E_CDCF_4541_8D79_87EDCECBC1FD_.wvu.Cols" localSheetId="15" hidden="1">'Attach 15'!$H:$H</definedName>
    <definedName name="Z_43BCBF1E_CDCF_4541_8D79_87EDCECBC1FD_.wvu.Cols" localSheetId="8" hidden="1">'Attach 5A'!$H:$H</definedName>
    <definedName name="Z_43BCBF1E_CDCF_4541_8D79_87EDCECBC1FD_.wvu.Cols" localSheetId="9" hidden="1">'Attach 6'!$H:$H</definedName>
    <definedName name="Z_43BCBF1E_CDCF_4541_8D79_87EDCECBC1FD_.wvu.PrintArea" localSheetId="11" hidden="1">'Attach 11'!$A$1:$E$36</definedName>
    <definedName name="Z_43BCBF1E_CDCF_4541_8D79_87EDCECBC1FD_.wvu.PrintArea" localSheetId="12" hidden="1">'Attach 12'!$A$1:$E$23</definedName>
    <definedName name="Z_43BCBF1E_CDCF_4541_8D79_87EDCECBC1FD_.wvu.PrintArea" localSheetId="13" hidden="1">'Attach 13'!$A$1:$E$29</definedName>
    <definedName name="Z_43BCBF1E_CDCF_4541_8D79_87EDCECBC1FD_.wvu.PrintArea" localSheetId="14" hidden="1">'Attach 14'!$A$1:$E$24</definedName>
    <definedName name="Z_43BCBF1E_CDCF_4541_8D79_87EDCECBC1FD_.wvu.PrintArea" localSheetId="15" hidden="1">'Attach 15'!$A$1:$E$84</definedName>
    <definedName name="Z_43BCBF1E_CDCF_4541_8D79_87EDCECBC1FD_.wvu.PrintArea" localSheetId="16" hidden="1">'Attach 16'!$A$1:$L$99</definedName>
    <definedName name="Z_43BCBF1E_CDCF_4541_8D79_87EDCECBC1FD_.wvu.PrintArea" localSheetId="18" hidden="1">'Attach 18'!$A$1:$E$23</definedName>
    <definedName name="Z_43BCBF1E_CDCF_4541_8D79_87EDCECBC1FD_.wvu.PrintArea" localSheetId="19" hidden="1">'Attach 19'!$A$1:$E$26</definedName>
    <definedName name="Z_43BCBF1E_CDCF_4541_8D79_87EDCECBC1FD_.wvu.PrintArea" localSheetId="2" hidden="1">'Attach 3(QR)'!$A$1:$E$29</definedName>
    <definedName name="Z_43BCBF1E_CDCF_4541_8D79_87EDCECBC1FD_.wvu.PrintArea" localSheetId="4" hidden="1">'Attach 4'!$A$1:$E$32</definedName>
    <definedName name="Z_43BCBF1E_CDCF_4541_8D79_87EDCECBC1FD_.wvu.PrintArea" localSheetId="5" hidden="1">'Attach 4(A)'!$A$1:$E$31</definedName>
    <definedName name="Z_43BCBF1E_CDCF_4541_8D79_87EDCECBC1FD_.wvu.PrintArea" localSheetId="6" hidden="1">'Attach 4(B)'!$A$1:$E$29</definedName>
    <definedName name="Z_43BCBF1E_CDCF_4541_8D79_87EDCECBC1FD_.wvu.PrintArea" localSheetId="7" hidden="1">'Attach 5'!$A$1:$E$37</definedName>
    <definedName name="Z_43BCBF1E_CDCF_4541_8D79_87EDCECBC1FD_.wvu.PrintArea" localSheetId="8" hidden="1">'Attach 5A'!$A$1:$E$33</definedName>
    <definedName name="Z_43BCBF1E_CDCF_4541_8D79_87EDCECBC1FD_.wvu.PrintArea" localSheetId="9" hidden="1">'Attach 6'!$A$1:$E$50</definedName>
    <definedName name="Z_43BCBF1E_CDCF_4541_8D79_87EDCECBC1FD_.wvu.PrintArea" localSheetId="10" hidden="1">'Attach 9'!$A$1:$E$52</definedName>
    <definedName name="Z_43BCBF1E_CDCF_4541_8D79_87EDCECBC1FD_.wvu.PrintArea" localSheetId="20" hidden="1">'Bid Form 1st Envelope '!$A$1:$F$110</definedName>
    <definedName name="Z_43BCBF1E_CDCF_4541_8D79_87EDCECBC1FD_.wvu.PrintArea" localSheetId="1" hidden="1">'Names of Bidder'!$B$1:$D$21</definedName>
    <definedName name="Z_43BCBF1E_CDCF_4541_8D79_87EDCECBC1FD_.wvu.Rows" localSheetId="15" hidden="1">'Attach 15'!$12:$13,'Attach 15'!$15:$15</definedName>
    <definedName name="Z_494F6778_23FE_4AAC_B37D_6C7543FC13B9_.wvu.Cols" localSheetId="15" hidden="1">'Attach 15'!$H:$H</definedName>
    <definedName name="Z_494F6778_23FE_4AAC_B37D_6C7543FC13B9_.wvu.Cols" localSheetId="8" hidden="1">'Attach 5A'!$H:$H</definedName>
    <definedName name="Z_494F6778_23FE_4AAC_B37D_6C7543FC13B9_.wvu.Cols" localSheetId="9" hidden="1">'Attach 6'!$H:$H</definedName>
    <definedName name="Z_494F6778_23FE_4AAC_B37D_6C7543FC13B9_.wvu.Cols" localSheetId="3" hidden="1">'Attach QR'!$J:$L</definedName>
    <definedName name="Z_494F6778_23FE_4AAC_B37D_6C7543FC13B9_.wvu.PrintArea" localSheetId="11" hidden="1">'Attach 11'!$A$1:$E$36</definedName>
    <definedName name="Z_494F6778_23FE_4AAC_B37D_6C7543FC13B9_.wvu.PrintArea" localSheetId="12" hidden="1">'Attach 12'!$A$1:$E$23</definedName>
    <definedName name="Z_494F6778_23FE_4AAC_B37D_6C7543FC13B9_.wvu.PrintArea" localSheetId="13" hidden="1">'Attach 13'!$A$1:$E$29</definedName>
    <definedName name="Z_494F6778_23FE_4AAC_B37D_6C7543FC13B9_.wvu.PrintArea" localSheetId="14" hidden="1">'Attach 14'!$A$1:$E$24</definedName>
    <definedName name="Z_494F6778_23FE_4AAC_B37D_6C7543FC13B9_.wvu.PrintArea" localSheetId="15" hidden="1">'Attach 15'!$A$1:$E$83</definedName>
    <definedName name="Z_494F6778_23FE_4AAC_B37D_6C7543FC13B9_.wvu.PrintArea" localSheetId="16" hidden="1">'Attach 16'!$A$1:$L$99</definedName>
    <definedName name="Z_494F6778_23FE_4AAC_B37D_6C7543FC13B9_.wvu.PrintArea" localSheetId="18" hidden="1">'Attach 18'!$A$1:$E$23</definedName>
    <definedName name="Z_494F6778_23FE_4AAC_B37D_6C7543FC13B9_.wvu.PrintArea" localSheetId="19" hidden="1">'Attach 19'!$A$1:$E$26</definedName>
    <definedName name="Z_494F6778_23FE_4AAC_B37D_6C7543FC13B9_.wvu.PrintArea" localSheetId="2" hidden="1">'Attach 3(QR)'!$A$1:$E$29</definedName>
    <definedName name="Z_494F6778_23FE_4AAC_B37D_6C7543FC13B9_.wvu.PrintArea" localSheetId="4" hidden="1">'Attach 4'!$A$1:$E$32</definedName>
    <definedName name="Z_494F6778_23FE_4AAC_B37D_6C7543FC13B9_.wvu.PrintArea" localSheetId="5" hidden="1">'Attach 4(A)'!$A$1:$E$31</definedName>
    <definedName name="Z_494F6778_23FE_4AAC_B37D_6C7543FC13B9_.wvu.PrintArea" localSheetId="6" hidden="1">'Attach 4(B)'!$A$1:$E$29</definedName>
    <definedName name="Z_494F6778_23FE_4AAC_B37D_6C7543FC13B9_.wvu.PrintArea" localSheetId="7" hidden="1">'Attach 5'!$A$1:$E$37</definedName>
    <definedName name="Z_494F6778_23FE_4AAC_B37D_6C7543FC13B9_.wvu.PrintArea" localSheetId="8" hidden="1">'Attach 5A'!$A$1:$E$33</definedName>
    <definedName name="Z_494F6778_23FE_4AAC_B37D_6C7543FC13B9_.wvu.PrintArea" localSheetId="9" hidden="1">'Attach 6'!$A$1:$E$50</definedName>
    <definedName name="Z_494F6778_23FE_4AAC_B37D_6C7543FC13B9_.wvu.PrintArea" localSheetId="10" hidden="1">'Attach 9'!$A$1:$E$52</definedName>
    <definedName name="Z_494F6778_23FE_4AAC_B37D_6C7543FC13B9_.wvu.PrintArea" localSheetId="3" hidden="1">'Attach QR'!$A$1:$I$680</definedName>
    <definedName name="Z_494F6778_23FE_4AAC_B37D_6C7543FC13B9_.wvu.PrintArea" localSheetId="20" hidden="1">'Bid Form 1st Envelope '!$A$1:$F$110</definedName>
    <definedName name="Z_494F6778_23FE_4AAC_B37D_6C7543FC13B9_.wvu.PrintArea" localSheetId="1" hidden="1">'Names of Bidder'!$B$1:$D$21</definedName>
    <definedName name="Z_494F6778_23FE_4AAC_B37D_6C7543FC13B9_.wvu.Rows" localSheetId="15" hidden="1">'Attach 15'!$15:$15</definedName>
    <definedName name="Z_494F6778_23FE_4AAC_B37D_6C7543FC13B9_.wvu.Rows" localSheetId="3" hidden="1">'Attach QR'!$181:$182,'Attach QR'!#REF!,'Attach QR'!$239:$242,'Attach QR'!#REF!,'Attach QR'!$335:$337,'Attach QR'!$402:$404,'Attach QR'!$439:$441,'Attach QR'!#REF!,'Attach QR'!#REF!,'Attach QR'!#REF!,'Attach QR'!#REF!,'Attach QR'!$645:$647,'Attach QR'!$651:$653</definedName>
    <definedName name="Z_494F6778_23FE_4AAC_B37D_6C7543FC13B9_.wvu.Rows" localSheetId="1" hidden="1">'Names of Bidder'!$13:$15</definedName>
    <definedName name="Z_705A993D_5DF6_4963_9DB5_8F89E6445EBA_.wvu.Cols" localSheetId="15" hidden="1">'Attach 15'!$H:$H</definedName>
    <definedName name="Z_705A993D_5DF6_4963_9DB5_8F89E6445EBA_.wvu.Cols" localSheetId="8" hidden="1">'Attach 5A'!$H:$H</definedName>
    <definedName name="Z_705A993D_5DF6_4963_9DB5_8F89E6445EBA_.wvu.Cols" localSheetId="9" hidden="1">'Attach 6'!$H:$H</definedName>
    <definedName name="Z_705A993D_5DF6_4963_9DB5_8F89E6445EBA_.wvu.Cols" localSheetId="3" hidden="1">'Attach QR'!$J:$L,'Attach QR'!$R:$S,'Attach QR'!$U:$AW</definedName>
    <definedName name="Z_705A993D_5DF6_4963_9DB5_8F89E6445EBA_.wvu.PrintArea" localSheetId="11" hidden="1">'Attach 11'!$A$1:$E$36</definedName>
    <definedName name="Z_705A993D_5DF6_4963_9DB5_8F89E6445EBA_.wvu.PrintArea" localSheetId="12" hidden="1">'Attach 12'!$A$1:$E$23</definedName>
    <definedName name="Z_705A993D_5DF6_4963_9DB5_8F89E6445EBA_.wvu.PrintArea" localSheetId="13" hidden="1">'Attach 13'!$A$1:$E$29</definedName>
    <definedName name="Z_705A993D_5DF6_4963_9DB5_8F89E6445EBA_.wvu.PrintArea" localSheetId="14" hidden="1">'Attach 14'!$A$1:$E$24</definedName>
    <definedName name="Z_705A993D_5DF6_4963_9DB5_8F89E6445EBA_.wvu.PrintArea" localSheetId="15" hidden="1">'Attach 15'!$A$1:$E$83</definedName>
    <definedName name="Z_705A993D_5DF6_4963_9DB5_8F89E6445EBA_.wvu.PrintArea" localSheetId="16" hidden="1">'Attach 16'!$A$1:$L$99</definedName>
    <definedName name="Z_705A993D_5DF6_4963_9DB5_8F89E6445EBA_.wvu.PrintArea" localSheetId="17" hidden="1">'Attach 17'!$A$1:$E$33</definedName>
    <definedName name="Z_705A993D_5DF6_4963_9DB5_8F89E6445EBA_.wvu.PrintArea" localSheetId="18" hidden="1">'Attach 18'!$A$1:$E$23</definedName>
    <definedName name="Z_705A993D_5DF6_4963_9DB5_8F89E6445EBA_.wvu.PrintArea" localSheetId="19" hidden="1">'Attach 19'!$A$1:$E$22</definedName>
    <definedName name="Z_705A993D_5DF6_4963_9DB5_8F89E6445EBA_.wvu.PrintArea" localSheetId="2" hidden="1">'Attach 3(QR)'!$A$1:$E$29</definedName>
    <definedName name="Z_705A993D_5DF6_4963_9DB5_8F89E6445EBA_.wvu.PrintArea" localSheetId="4" hidden="1">'Attach 4'!$A$1:$E$32</definedName>
    <definedName name="Z_705A993D_5DF6_4963_9DB5_8F89E6445EBA_.wvu.PrintArea" localSheetId="5" hidden="1">'Attach 4(A)'!$A$1:$E$31</definedName>
    <definedName name="Z_705A993D_5DF6_4963_9DB5_8F89E6445EBA_.wvu.PrintArea" localSheetId="6" hidden="1">'Attach 4(B)'!$A$1:$E$29</definedName>
    <definedName name="Z_705A993D_5DF6_4963_9DB5_8F89E6445EBA_.wvu.PrintArea" localSheetId="7" hidden="1">'Attach 5'!$A$1:$E$37</definedName>
    <definedName name="Z_705A993D_5DF6_4963_9DB5_8F89E6445EBA_.wvu.PrintArea" localSheetId="8" hidden="1">'Attach 5A'!$A$1:$E$33</definedName>
    <definedName name="Z_705A993D_5DF6_4963_9DB5_8F89E6445EBA_.wvu.PrintArea" localSheetId="9" hidden="1">'Attach 6'!$A$1:$E$28</definedName>
    <definedName name="Z_705A993D_5DF6_4963_9DB5_8F89E6445EBA_.wvu.PrintArea" localSheetId="10" hidden="1">'Attach 9'!$A$1:$E$52</definedName>
    <definedName name="Z_705A993D_5DF6_4963_9DB5_8F89E6445EBA_.wvu.PrintArea" localSheetId="3" hidden="1">'Attach QR'!$A$1:$I$680</definedName>
    <definedName name="Z_705A993D_5DF6_4963_9DB5_8F89E6445EBA_.wvu.PrintArea" localSheetId="20" hidden="1">'Bid Form 1st Envelope '!$A$1:$F$110</definedName>
    <definedName name="Z_705A993D_5DF6_4963_9DB5_8F89E6445EBA_.wvu.PrintArea" localSheetId="1" hidden="1">'Names of Bidder'!$B$1:$D$21</definedName>
    <definedName name="Z_705A993D_5DF6_4963_9DB5_8F89E6445EBA_.wvu.Rows" localSheetId="15" hidden="1">'Attach 15'!$15:$15</definedName>
    <definedName name="Z_705A993D_5DF6_4963_9DB5_8F89E6445EBA_.wvu.Rows" localSheetId="17" hidden="1">'Attach 17'!$26:$26,'Attach 17'!$32:$209</definedName>
    <definedName name="Z_705A993D_5DF6_4963_9DB5_8F89E6445EBA_.wvu.Rows" localSheetId="19" hidden="1">'Attach 19'!$13:$13,'Attach 19'!$20:$20</definedName>
    <definedName name="Z_705A993D_5DF6_4963_9DB5_8F89E6445EBA_.wvu.Rows" localSheetId="3" hidden="1">'Attach QR'!$181:$182,'Attach QR'!$208:$208,'Attach QR'!$211:$211,'Attach QR'!$225:$225,'Attach QR'!$230:$232,'Attach QR'!$239:$242,'Attach QR'!$271:$271,'Attach QR'!$273:$279,'Attach QR'!#REF!,'Attach QR'!$288:$289,'Attach QR'!$318:$318,'Attach QR'!$320:$326,'Attach QR'!$335:$340,'Attach QR'!$401:$407,'Attach QR'!$438:$443,'Attach QR'!$445:$447,'Attach QR'!$484:$484,'Attach QR'!$486:$493,'Attach QR'!$498:$499,'Attach QR'!$501:$502,'Attach QR'!$505:$506,'Attach QR'!$511:$512,'Attach QR'!$543:$543,'Attach QR'!$545:$599,'Attach QR'!$604:$605,'Attach QR'!$619:$627,'Attach QR'!$645:$647,'Attach QR'!$651:$653,'Attach QR'!$663:$663,'Attach QR'!$666:$666,'Attach QR'!$669:$669,'Attach QR'!$672:$672,'Attach QR'!$675:$677</definedName>
    <definedName name="Z_705A993D_5DF6_4963_9DB5_8F89E6445EBA_.wvu.Rows" localSheetId="1" hidden="1">'Names of Bidder'!$13:$15</definedName>
    <definedName name="Z_7A9EA6D6_4DDF_43D9_92E6_C6AFAD14E266_.wvu.Cols" localSheetId="15" hidden="1">'Attach 15'!$H:$H</definedName>
    <definedName name="Z_7A9EA6D6_4DDF_43D9_92E6_C6AFAD14E266_.wvu.Cols" localSheetId="8" hidden="1">'Attach 5A'!$H:$H</definedName>
    <definedName name="Z_7A9EA6D6_4DDF_43D9_92E6_C6AFAD14E266_.wvu.Cols" localSheetId="9" hidden="1">'Attach 6'!$H:$H</definedName>
    <definedName name="Z_7A9EA6D6_4DDF_43D9_92E6_C6AFAD14E266_.wvu.Cols" localSheetId="3" hidden="1">'Attach QR'!$J:$L,'Attach QR'!$R:$S,'Attach QR'!$U:$AW</definedName>
    <definedName name="Z_7A9EA6D6_4DDF_43D9_92E6_C6AFAD14E266_.wvu.PrintArea" localSheetId="11" hidden="1">'Attach 11'!$A$1:$E$36</definedName>
    <definedName name="Z_7A9EA6D6_4DDF_43D9_92E6_C6AFAD14E266_.wvu.PrintArea" localSheetId="12" hidden="1">'Attach 12'!$A$1:$E$23</definedName>
    <definedName name="Z_7A9EA6D6_4DDF_43D9_92E6_C6AFAD14E266_.wvu.PrintArea" localSheetId="13" hidden="1">'Attach 13'!$A$1:$E$29</definedName>
    <definedName name="Z_7A9EA6D6_4DDF_43D9_92E6_C6AFAD14E266_.wvu.PrintArea" localSheetId="14" hidden="1">'Attach 14'!$A$1:$E$24</definedName>
    <definedName name="Z_7A9EA6D6_4DDF_43D9_92E6_C6AFAD14E266_.wvu.PrintArea" localSheetId="15" hidden="1">'Attach 15'!$A$1:$E$83</definedName>
    <definedName name="Z_7A9EA6D6_4DDF_43D9_92E6_C6AFAD14E266_.wvu.PrintArea" localSheetId="16" hidden="1">'Attach 16'!$A$1:$L$99</definedName>
    <definedName name="Z_7A9EA6D6_4DDF_43D9_92E6_C6AFAD14E266_.wvu.PrintArea" localSheetId="17" hidden="1">'Attach 17'!$A$1:$E$33</definedName>
    <definedName name="Z_7A9EA6D6_4DDF_43D9_92E6_C6AFAD14E266_.wvu.PrintArea" localSheetId="18" hidden="1">'Attach 18'!$A$1:$E$23</definedName>
    <definedName name="Z_7A9EA6D6_4DDF_43D9_92E6_C6AFAD14E266_.wvu.PrintArea" localSheetId="19" hidden="1">'Attach 19'!$A$1:$E$22</definedName>
    <definedName name="Z_7A9EA6D6_4DDF_43D9_92E6_C6AFAD14E266_.wvu.PrintArea" localSheetId="2" hidden="1">'Attach 3(QR)'!$A$1:$E$29</definedName>
    <definedName name="Z_7A9EA6D6_4DDF_43D9_92E6_C6AFAD14E266_.wvu.PrintArea" localSheetId="4" hidden="1">'Attach 4'!$A$1:$E$32</definedName>
    <definedName name="Z_7A9EA6D6_4DDF_43D9_92E6_C6AFAD14E266_.wvu.PrintArea" localSheetId="5" hidden="1">'Attach 4(A)'!$A$1:$E$31</definedName>
    <definedName name="Z_7A9EA6D6_4DDF_43D9_92E6_C6AFAD14E266_.wvu.PrintArea" localSheetId="6" hidden="1">'Attach 4(B)'!$A$1:$E$29</definedName>
    <definedName name="Z_7A9EA6D6_4DDF_43D9_92E6_C6AFAD14E266_.wvu.PrintArea" localSheetId="7" hidden="1">'Attach 5'!$A$1:$E$37</definedName>
    <definedName name="Z_7A9EA6D6_4DDF_43D9_92E6_C6AFAD14E266_.wvu.PrintArea" localSheetId="8" hidden="1">'Attach 5A'!$A$1:$E$33</definedName>
    <definedName name="Z_7A9EA6D6_4DDF_43D9_92E6_C6AFAD14E266_.wvu.PrintArea" localSheetId="9" hidden="1">'Attach 6'!$A$1:$E$28</definedName>
    <definedName name="Z_7A9EA6D6_4DDF_43D9_92E6_C6AFAD14E266_.wvu.PrintArea" localSheetId="10" hidden="1">'Attach 9'!$A$1:$E$52</definedName>
    <definedName name="Z_7A9EA6D6_4DDF_43D9_92E6_C6AFAD14E266_.wvu.PrintArea" localSheetId="3" hidden="1">'Attach QR'!$A$1:$I$680</definedName>
    <definedName name="Z_7A9EA6D6_4DDF_43D9_92E6_C6AFAD14E266_.wvu.PrintArea" localSheetId="20" hidden="1">'Bid Form 1st Envelope '!$A$1:$F$110</definedName>
    <definedName name="Z_7A9EA6D6_4DDF_43D9_92E6_C6AFAD14E266_.wvu.PrintArea" localSheetId="1" hidden="1">'Names of Bidder'!$B$1:$D$21</definedName>
    <definedName name="Z_7A9EA6D6_4DDF_43D9_92E6_C6AFAD14E266_.wvu.Rows" localSheetId="15" hidden="1">'Attach 15'!$15:$15</definedName>
    <definedName name="Z_7A9EA6D6_4DDF_43D9_92E6_C6AFAD14E266_.wvu.Rows" localSheetId="17" hidden="1">'Attach 17'!$26:$26,'Attach 17'!$32:$209</definedName>
    <definedName name="Z_7A9EA6D6_4DDF_43D9_92E6_C6AFAD14E266_.wvu.Rows" localSheetId="19" hidden="1">'Attach 19'!$13:$13,'Attach 19'!$20:$20</definedName>
    <definedName name="Z_7A9EA6D6_4DDF_43D9_92E6_C6AFAD14E266_.wvu.Rows" localSheetId="3" hidden="1">'Attach QR'!$181:$182,'Attach QR'!#REF!,'Attach QR'!$225:$225,'Attach QR'!$229:$229,'Attach QR'!$239:$242,'Attach QR'!$272:$280,'Attach QR'!#REF!,'Attach QR'!$320:$325,'Attach QR'!$335:$337,'Attach QR'!$402:$404,'Attach QR'!#REF!,'Attach QR'!#REF!,'Attach QR'!$439:$441,'Attach QR'!#REF!,'Attach QR'!#REF!,'Attach QR'!#REF!,'Attach QR'!#REF!,'Attach QR'!$645:$647,'Attach QR'!$651:$653</definedName>
    <definedName name="Z_7A9EA6D6_4DDF_43D9_92E6_C6AFAD14E266_.wvu.Rows" localSheetId="1" hidden="1">'Names of Bidder'!$13:$15</definedName>
    <definedName name="Z_8E7B022F_1113_4BA2_B2BA_8EDBE02A2557_.wvu.PrintArea" localSheetId="11" hidden="1">'Attach 11'!$A$1:$E$36</definedName>
    <definedName name="Z_8E7B022F_1113_4BA2_B2BA_8EDBE02A2557_.wvu.PrintArea" localSheetId="12" hidden="1">'Attach 12'!$A$1:$E$23</definedName>
    <definedName name="Z_8E7B022F_1113_4BA2_B2BA_8EDBE02A2557_.wvu.PrintArea" localSheetId="13" hidden="1">'Attach 13'!$A$1:$E$29</definedName>
    <definedName name="Z_8E7B022F_1113_4BA2_B2BA_8EDBE02A2557_.wvu.PrintArea" localSheetId="14" hidden="1">'Attach 14'!$A$1:$E$24</definedName>
    <definedName name="Z_8E7B022F_1113_4BA2_B2BA_8EDBE02A2557_.wvu.PrintArea" localSheetId="15" hidden="1">'Attach 15'!$A$1:$E$84</definedName>
    <definedName name="Z_8E7B022F_1113_4BA2_B2BA_8EDBE02A2557_.wvu.PrintArea" localSheetId="16" hidden="1">'Attach 16'!$A$1:$L$99</definedName>
    <definedName name="Z_8E7B022F_1113_4BA2_B2BA_8EDBE02A2557_.wvu.PrintArea" localSheetId="18" hidden="1">'Attach 18'!$A$1:$E$23</definedName>
    <definedName name="Z_8E7B022F_1113_4BA2_B2BA_8EDBE02A2557_.wvu.PrintArea" localSheetId="19" hidden="1">'Attach 19'!$A$1:$E$26</definedName>
    <definedName name="Z_8E7B022F_1113_4BA2_B2BA_8EDBE02A2557_.wvu.PrintArea" localSheetId="2" hidden="1">'Attach 3(QR)'!$A$1:$E$29</definedName>
    <definedName name="Z_8E7B022F_1113_4BA2_B2BA_8EDBE02A2557_.wvu.PrintArea" localSheetId="4" hidden="1">'Attach 4'!$A$1:$E$32</definedName>
    <definedName name="Z_8E7B022F_1113_4BA2_B2BA_8EDBE02A2557_.wvu.PrintArea" localSheetId="5" hidden="1">'Attach 4(A)'!$A$1:$E$31</definedName>
    <definedName name="Z_8E7B022F_1113_4BA2_B2BA_8EDBE02A2557_.wvu.PrintArea" localSheetId="6" hidden="1">'Attach 4(B)'!$A$1:$E$29</definedName>
    <definedName name="Z_8E7B022F_1113_4BA2_B2BA_8EDBE02A2557_.wvu.PrintArea" localSheetId="7" hidden="1">'Attach 5'!$A$1:$E$37</definedName>
    <definedName name="Z_8E7B022F_1113_4BA2_B2BA_8EDBE02A2557_.wvu.PrintArea" localSheetId="8" hidden="1">'Attach 5A'!$A$1:$E$33</definedName>
    <definedName name="Z_8E7B022F_1113_4BA2_B2BA_8EDBE02A2557_.wvu.PrintArea" localSheetId="9" hidden="1">'Attach 6'!$A$1:$E$50</definedName>
    <definedName name="Z_8E7B022F_1113_4BA2_B2BA_8EDBE02A2557_.wvu.PrintArea" localSheetId="10" hidden="1">'Attach 9'!$A$1:$E$52</definedName>
    <definedName name="Z_8E7B022F_1113_4BA2_B2BA_8EDBE02A2557_.wvu.PrintArea" localSheetId="20" hidden="1">'Bid Form 1st Envelope '!$A$1:$F$110</definedName>
    <definedName name="Z_8E7B022F_1113_4BA2_B2BA_8EDBE02A2557_.wvu.PrintArea" localSheetId="1" hidden="1">'Names of Bidder'!$B$1:$D$21</definedName>
    <definedName name="Z_98F1BFA0_C539_421E_A117_3F3CC19FB763_.wvu.Cols" localSheetId="15" hidden="1">'Attach 15'!$H:$H</definedName>
    <definedName name="Z_98F1BFA0_C539_421E_A117_3F3CC19FB763_.wvu.Cols" localSheetId="8" hidden="1">'Attach 5A'!$H:$H</definedName>
    <definedName name="Z_98F1BFA0_C539_421E_A117_3F3CC19FB763_.wvu.Cols" localSheetId="9" hidden="1">'Attach 6'!$H:$H</definedName>
    <definedName name="Z_98F1BFA0_C539_421E_A117_3F3CC19FB763_.wvu.Cols" localSheetId="3" hidden="1">'Attach QR'!$J:$L,'Attach QR'!$R:$S,'Attach QR'!$U:$AW</definedName>
    <definedName name="Z_98F1BFA0_C539_421E_A117_3F3CC19FB763_.wvu.PrintArea" localSheetId="11" hidden="1">'Attach 11'!$A$1:$E$36</definedName>
    <definedName name="Z_98F1BFA0_C539_421E_A117_3F3CC19FB763_.wvu.PrintArea" localSheetId="12" hidden="1">'Attach 12'!$A$1:$E$23</definedName>
    <definedName name="Z_98F1BFA0_C539_421E_A117_3F3CC19FB763_.wvu.PrintArea" localSheetId="13" hidden="1">'Attach 13'!$A$1:$E$29</definedName>
    <definedName name="Z_98F1BFA0_C539_421E_A117_3F3CC19FB763_.wvu.PrintArea" localSheetId="14" hidden="1">'Attach 14'!$A$1:$E$24</definedName>
    <definedName name="Z_98F1BFA0_C539_421E_A117_3F3CC19FB763_.wvu.PrintArea" localSheetId="15" hidden="1">'Attach 15'!$A$1:$E$83</definedName>
    <definedName name="Z_98F1BFA0_C539_421E_A117_3F3CC19FB763_.wvu.PrintArea" localSheetId="16" hidden="1">'Attach 16'!$A$1:$L$99</definedName>
    <definedName name="Z_98F1BFA0_C539_421E_A117_3F3CC19FB763_.wvu.PrintArea" localSheetId="17" hidden="1">'Attach 17'!$A$1:$E$33</definedName>
    <definedName name="Z_98F1BFA0_C539_421E_A117_3F3CC19FB763_.wvu.PrintArea" localSheetId="18" hidden="1">'Attach 18'!$A$1:$E$23</definedName>
    <definedName name="Z_98F1BFA0_C539_421E_A117_3F3CC19FB763_.wvu.PrintArea" localSheetId="19" hidden="1">'Attach 19'!$A$1:$E$22</definedName>
    <definedName name="Z_98F1BFA0_C539_421E_A117_3F3CC19FB763_.wvu.PrintArea" localSheetId="2" hidden="1">'Attach 3(QR)'!$A$1:$E$29</definedName>
    <definedName name="Z_98F1BFA0_C539_421E_A117_3F3CC19FB763_.wvu.PrintArea" localSheetId="4" hidden="1">'Attach 4'!$A$1:$E$32</definedName>
    <definedName name="Z_98F1BFA0_C539_421E_A117_3F3CC19FB763_.wvu.PrintArea" localSheetId="5" hidden="1">'Attach 4(A)'!$A$1:$E$31</definedName>
    <definedName name="Z_98F1BFA0_C539_421E_A117_3F3CC19FB763_.wvu.PrintArea" localSheetId="6" hidden="1">'Attach 4(B)'!$A$1:$E$29</definedName>
    <definedName name="Z_98F1BFA0_C539_421E_A117_3F3CC19FB763_.wvu.PrintArea" localSheetId="7" hidden="1">'Attach 5'!$A$1:$E$37</definedName>
    <definedName name="Z_98F1BFA0_C539_421E_A117_3F3CC19FB763_.wvu.PrintArea" localSheetId="8" hidden="1">'Attach 5A'!$A$1:$E$33</definedName>
    <definedName name="Z_98F1BFA0_C539_421E_A117_3F3CC19FB763_.wvu.PrintArea" localSheetId="9" hidden="1">'Attach 6'!$A$1:$E$28</definedName>
    <definedName name="Z_98F1BFA0_C539_421E_A117_3F3CC19FB763_.wvu.PrintArea" localSheetId="10" hidden="1">'Attach 9'!$A$1:$E$52</definedName>
    <definedName name="Z_98F1BFA0_C539_421E_A117_3F3CC19FB763_.wvu.PrintArea" localSheetId="3" hidden="1">'Attach QR'!$A$1:$I$680</definedName>
    <definedName name="Z_98F1BFA0_C539_421E_A117_3F3CC19FB763_.wvu.PrintArea" localSheetId="20" hidden="1">'Bid Form 1st Envelope '!$A$1:$F$110</definedName>
    <definedName name="Z_98F1BFA0_C539_421E_A117_3F3CC19FB763_.wvu.PrintArea" localSheetId="1" hidden="1">'Names of Bidder'!$B$1:$D$21</definedName>
    <definedName name="Z_98F1BFA0_C539_421E_A117_3F3CC19FB763_.wvu.Rows" localSheetId="15" hidden="1">'Attach 15'!$15:$15</definedName>
    <definedName name="Z_98F1BFA0_C539_421E_A117_3F3CC19FB763_.wvu.Rows" localSheetId="17" hidden="1">'Attach 17'!$26:$26,'Attach 17'!$32:$209</definedName>
    <definedName name="Z_98F1BFA0_C539_421E_A117_3F3CC19FB763_.wvu.Rows" localSheetId="19" hidden="1">'Attach 19'!$13:$13,'Attach 19'!$20:$20</definedName>
    <definedName name="Z_98F1BFA0_C539_421E_A117_3F3CC19FB763_.wvu.Rows" localSheetId="3" hidden="1">'Attach QR'!$181:$182,'Attach QR'!$208:$208,'Attach QR'!$211:$211,'Attach QR'!$225:$225,'Attach QR'!$230:$232,'Attach QR'!$239:$242,'Attach QR'!$271:$271,'Attach QR'!$273:$279,'Attach QR'!#REF!,'Attach QR'!$288:$289,'Attach QR'!$318:$318,'Attach QR'!$320:$326,'Attach QR'!$335:$340,'Attach QR'!$401:$407,'Attach QR'!$438:$443,'Attach QR'!$445:$447,'Attach QR'!$484:$484,'Attach QR'!$486:$493,'Attach QR'!$498:$499,'Attach QR'!$501:$502,'Attach QR'!$505:$506,'Attach QR'!$511:$512,'Attach QR'!$543:$543,'Attach QR'!$545:$599,'Attach QR'!$604:$605,'Attach QR'!$619:$627,'Attach QR'!$645:$647,'Attach QR'!$651:$653,'Attach QR'!$663:$663,'Attach QR'!$666:$666,'Attach QR'!$669:$669,'Attach QR'!$672:$672,'Attach QR'!$675:$677</definedName>
    <definedName name="Z_98F1BFA0_C539_421E_A117_3F3CC19FB763_.wvu.Rows" localSheetId="1" hidden="1">'Names of Bidder'!$13:$15</definedName>
    <definedName name="Z_A3F641DF_CF1D_48E3_AFDC_E52726A449CB_.wvu.PrintArea" localSheetId="11" hidden="1">'Attach 11'!$A$1:$E$36</definedName>
    <definedName name="Z_A3F641DF_CF1D_48E3_AFDC_E52726A449CB_.wvu.PrintArea" localSheetId="12" hidden="1">'Attach 12'!$A$1:$E$24</definedName>
    <definedName name="Z_A3F641DF_CF1D_48E3_AFDC_E52726A449CB_.wvu.PrintArea" localSheetId="13" hidden="1">'Attach 13'!$A$1:$E$30</definedName>
    <definedName name="Z_A3F641DF_CF1D_48E3_AFDC_E52726A449CB_.wvu.PrintArea" localSheetId="14" hidden="1">'Attach 14'!$A$1:$E$25</definedName>
    <definedName name="Z_A3F641DF_CF1D_48E3_AFDC_E52726A449CB_.wvu.PrintArea" localSheetId="15" hidden="1">'Attach 15'!$A$1:$E$85</definedName>
    <definedName name="Z_A3F641DF_CF1D_48E3_AFDC_E52726A449CB_.wvu.PrintArea" localSheetId="16" hidden="1">'Attach 16'!$A$1:$L$99</definedName>
    <definedName name="Z_A3F641DF_CF1D_48E3_AFDC_E52726A449CB_.wvu.PrintArea" localSheetId="18" hidden="1">'Attach 18'!$A$1:$E$23</definedName>
    <definedName name="Z_A3F641DF_CF1D_48E3_AFDC_E52726A449CB_.wvu.PrintArea" localSheetId="19" hidden="1">'Attach 19'!$A$1:$E$26</definedName>
    <definedName name="Z_A3F641DF_CF1D_48E3_AFDC_E52726A449CB_.wvu.PrintArea" localSheetId="2" hidden="1">'Attach 3(QR)'!$A$1:$E$29</definedName>
    <definedName name="Z_A3F641DF_CF1D_48E3_AFDC_E52726A449CB_.wvu.PrintArea" localSheetId="4" hidden="1">'Attach 4'!$A$1:$E$33</definedName>
    <definedName name="Z_A3F641DF_CF1D_48E3_AFDC_E52726A449CB_.wvu.PrintArea" localSheetId="5" hidden="1">'Attach 4(A)'!$A$1:$E$32</definedName>
    <definedName name="Z_A3F641DF_CF1D_48E3_AFDC_E52726A449CB_.wvu.PrintArea" localSheetId="6" hidden="1">'Attach 4(B)'!$A$1:$E$30</definedName>
    <definedName name="Z_A3F641DF_CF1D_48E3_AFDC_E52726A449CB_.wvu.PrintArea" localSheetId="7" hidden="1">'Attach 5'!$A$1:$E$38</definedName>
    <definedName name="Z_A3F641DF_CF1D_48E3_AFDC_E52726A449CB_.wvu.PrintArea" localSheetId="8" hidden="1">'Attach 5A'!$A$1:$E$34</definedName>
    <definedName name="Z_A3F641DF_CF1D_48E3_AFDC_E52726A449CB_.wvu.PrintArea" localSheetId="9" hidden="1">'Attach 6'!$A$1:$E$51</definedName>
    <definedName name="Z_A3F641DF_CF1D_48E3_AFDC_E52726A449CB_.wvu.PrintArea" localSheetId="10" hidden="1">'Attach 9'!$A$1:$E$53</definedName>
    <definedName name="Z_A3F641DF_CF1D_48E3_AFDC_E52726A449CB_.wvu.PrintArea" localSheetId="20" hidden="1">'Bid Form 1st Envelope '!$A$1:$F$110</definedName>
    <definedName name="Z_A3F641DF_CF1D_48E3_AFDC_E52726A449CB_.wvu.PrintArea" localSheetId="1" hidden="1">'Names of Bidder'!$B$1:$D$21</definedName>
    <definedName name="Z_B91EC26D_75AC_424B_8A9A_6507DA2B48E7_.wvu.PrintArea" localSheetId="17" hidden="1">'Attach 17'!$A$1:$E$33</definedName>
    <definedName name="Z_B91EC26D_75AC_424B_8A9A_6507DA2B48E7_.wvu.Rows" localSheetId="17" hidden="1">'Attach 17'!$26:$26,'Attach 17'!$32:$209</definedName>
    <definedName name="Z_C5EDEBE1_F188_4851_AFDC_E4218278837C_.wvu.Cols" localSheetId="15" hidden="1">'Attach 15'!$H:$H</definedName>
    <definedName name="Z_C5EDEBE1_F188_4851_AFDC_E4218278837C_.wvu.Cols" localSheetId="8" hidden="1">'Attach 5A'!$H:$H</definedName>
    <definedName name="Z_C5EDEBE1_F188_4851_AFDC_E4218278837C_.wvu.Cols" localSheetId="9" hidden="1">'Attach 6'!$H:$H</definedName>
    <definedName name="Z_C5EDEBE1_F188_4851_AFDC_E4218278837C_.wvu.PrintArea" localSheetId="11" hidden="1">'Attach 11'!$A$1:$E$36</definedName>
    <definedName name="Z_C5EDEBE1_F188_4851_AFDC_E4218278837C_.wvu.PrintArea" localSheetId="12" hidden="1">'Attach 12'!$A$1:$E$23</definedName>
    <definedName name="Z_C5EDEBE1_F188_4851_AFDC_E4218278837C_.wvu.PrintArea" localSheetId="13" hidden="1">'Attach 13'!$A$1:$E$29</definedName>
    <definedName name="Z_C5EDEBE1_F188_4851_AFDC_E4218278837C_.wvu.PrintArea" localSheetId="14" hidden="1">'Attach 14'!$A$1:$E$24</definedName>
    <definedName name="Z_C5EDEBE1_F188_4851_AFDC_E4218278837C_.wvu.PrintArea" localSheetId="15" hidden="1">'Attach 15'!$A$1:$E$83</definedName>
    <definedName name="Z_C5EDEBE1_F188_4851_AFDC_E4218278837C_.wvu.PrintArea" localSheetId="16" hidden="1">'Attach 16'!$A$1:$L$99</definedName>
    <definedName name="Z_C5EDEBE1_F188_4851_AFDC_E4218278837C_.wvu.PrintArea" localSheetId="17" hidden="1">'Attach 17'!$A$1:$E$33</definedName>
    <definedName name="Z_C5EDEBE1_F188_4851_AFDC_E4218278837C_.wvu.PrintArea" localSheetId="18" hidden="1">'Attach 18'!$A$1:$E$23</definedName>
    <definedName name="Z_C5EDEBE1_F188_4851_AFDC_E4218278837C_.wvu.PrintArea" localSheetId="19" hidden="1">'Attach 19'!$A$1:$E$22</definedName>
    <definedName name="Z_C5EDEBE1_F188_4851_AFDC_E4218278837C_.wvu.PrintArea" localSheetId="2" hidden="1">'Attach 3(QR)'!$A$1:$E$29</definedName>
    <definedName name="Z_C5EDEBE1_F188_4851_AFDC_E4218278837C_.wvu.PrintArea" localSheetId="4" hidden="1">'Attach 4'!$A$1:$E$32</definedName>
    <definedName name="Z_C5EDEBE1_F188_4851_AFDC_E4218278837C_.wvu.PrintArea" localSheetId="5" hidden="1">'Attach 4(A)'!$A$1:$E$31</definedName>
    <definedName name="Z_C5EDEBE1_F188_4851_AFDC_E4218278837C_.wvu.PrintArea" localSheetId="6" hidden="1">'Attach 4(B)'!$A$1:$E$29</definedName>
    <definedName name="Z_C5EDEBE1_F188_4851_AFDC_E4218278837C_.wvu.PrintArea" localSheetId="7" hidden="1">'Attach 5'!$A$1:$E$37</definedName>
    <definedName name="Z_C5EDEBE1_F188_4851_AFDC_E4218278837C_.wvu.PrintArea" localSheetId="8" hidden="1">'Attach 5A'!$A$1:$E$33</definedName>
    <definedName name="Z_C5EDEBE1_F188_4851_AFDC_E4218278837C_.wvu.PrintArea" localSheetId="9" hidden="1">'Attach 6'!$A$1:$E$28</definedName>
    <definedName name="Z_C5EDEBE1_F188_4851_AFDC_E4218278837C_.wvu.PrintArea" localSheetId="10" hidden="1">'Attach 9'!$A$1:$E$52</definedName>
    <definedName name="Z_C5EDEBE1_F188_4851_AFDC_E4218278837C_.wvu.PrintArea" localSheetId="3" hidden="1">'Attach QR'!$A$1:$E$160</definedName>
    <definedName name="Z_C5EDEBE1_F188_4851_AFDC_E4218278837C_.wvu.PrintArea" localSheetId="20" hidden="1">'Bid Form 1st Envelope '!$A$1:$F$110</definedName>
    <definedName name="Z_C5EDEBE1_F188_4851_AFDC_E4218278837C_.wvu.PrintArea" localSheetId="1" hidden="1">'Names of Bidder'!$B$1:$D$21</definedName>
    <definedName name="Z_C5EDEBE1_F188_4851_AFDC_E4218278837C_.wvu.Rows" localSheetId="15" hidden="1">'Attach 15'!$15:$15</definedName>
    <definedName name="Z_C5EDEBE1_F188_4851_AFDC_E4218278837C_.wvu.Rows" localSheetId="16" hidden="1">'Attach 16'!$46:$46,'Attach 16'!$65:$68</definedName>
    <definedName name="Z_C5EDEBE1_F188_4851_AFDC_E4218278837C_.wvu.Rows" localSheetId="17" hidden="1">'Attach 17'!$26:$26,'Attach 17'!$32:$209</definedName>
    <definedName name="Z_C5EDEBE1_F188_4851_AFDC_E4218278837C_.wvu.Rows" localSheetId="19" hidden="1">'Attach 19'!$20:$20</definedName>
    <definedName name="Z_C5EDEBE1_F188_4851_AFDC_E4218278837C_.wvu.Rows" localSheetId="3" hidden="1">'Attach QR'!$62:$125</definedName>
    <definedName name="Z_C5EDEBE1_F188_4851_AFDC_E4218278837C_.wvu.Rows" localSheetId="1" hidden="1">'Names of Bidder'!$13:$15</definedName>
    <definedName name="Z_C7FCA09A_C3E0_4408_81A0_5CFFEB0C6237_.wvu.PrintArea" localSheetId="17" hidden="1">'Attach 17'!$A$1:$F$30</definedName>
    <definedName name="Z_C7FCA09A_C3E0_4408_81A0_5CFFEB0C6237_.wvu.Rows" localSheetId="17" hidden="1">'Attach 17'!$32:$209</definedName>
    <definedName name="Z_CD4CA1A8_824A_452F_BDBA_32A47C1B3013_.wvu.Cols" localSheetId="15" hidden="1">'Attach 15'!$H:$H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1" hidden="1">'Attach 11'!$A$1:$E$36</definedName>
    <definedName name="Z_CD4CA1A8_824A_452F_BDBA_32A47C1B3013_.wvu.PrintArea" localSheetId="12" hidden="1">'Attach 12'!$A$1:$E$23</definedName>
    <definedName name="Z_CD4CA1A8_824A_452F_BDBA_32A47C1B3013_.wvu.PrintArea" localSheetId="13" hidden="1">'Attach 13'!$A$1:$E$29</definedName>
    <definedName name="Z_CD4CA1A8_824A_452F_BDBA_32A47C1B3013_.wvu.PrintArea" localSheetId="14" hidden="1">'Attach 14'!$A$1:$E$24</definedName>
    <definedName name="Z_CD4CA1A8_824A_452F_BDBA_32A47C1B3013_.wvu.PrintArea" localSheetId="15" hidden="1">'Attach 15'!$A$1:$E$84</definedName>
    <definedName name="Z_CD4CA1A8_824A_452F_BDBA_32A47C1B3013_.wvu.PrintArea" localSheetId="16" hidden="1">'Attach 16'!$A$1:$L$99</definedName>
    <definedName name="Z_CD4CA1A8_824A_452F_BDBA_32A47C1B3013_.wvu.PrintArea" localSheetId="18" hidden="1">'Attach 18'!$A$1:$E$23</definedName>
    <definedName name="Z_CD4CA1A8_824A_452F_BDBA_32A47C1B3013_.wvu.PrintArea" localSheetId="19" hidden="1">'Attach 19'!$A$1:$E$26</definedName>
    <definedName name="Z_CD4CA1A8_824A_452F_BDBA_32A47C1B3013_.wvu.PrintArea" localSheetId="2" hidden="1">'Attach 3(QR)'!$A$1:$E$29</definedName>
    <definedName name="Z_CD4CA1A8_824A_452F_BDBA_32A47C1B3013_.wvu.PrintArea" localSheetId="4" hidden="1">'Attach 4'!$A$1:$E$32</definedName>
    <definedName name="Z_CD4CA1A8_824A_452F_BDBA_32A47C1B3013_.wvu.PrintArea" localSheetId="5" hidden="1">'Attach 4(A)'!$A$1:$E$31</definedName>
    <definedName name="Z_CD4CA1A8_824A_452F_BDBA_32A47C1B3013_.wvu.PrintArea" localSheetId="6" hidden="1">'Attach 4(B)'!$A$1:$E$29</definedName>
    <definedName name="Z_CD4CA1A8_824A_452F_BDBA_32A47C1B3013_.wvu.PrintArea" localSheetId="7" hidden="1">'Attach 5'!$A$1:$E$37</definedName>
    <definedName name="Z_CD4CA1A8_824A_452F_BDBA_32A47C1B3013_.wvu.PrintArea" localSheetId="8" hidden="1">'Attach 5A'!$A$1:$E$33</definedName>
    <definedName name="Z_CD4CA1A8_824A_452F_BDBA_32A47C1B3013_.wvu.PrintArea" localSheetId="9" hidden="1">'Attach 6'!$A$1:$E$50</definedName>
    <definedName name="Z_CD4CA1A8_824A_452F_BDBA_32A47C1B3013_.wvu.PrintArea" localSheetId="10" hidden="1">'Attach 9'!$A$1:$E$52</definedName>
    <definedName name="Z_CD4CA1A8_824A_452F_BDBA_32A47C1B3013_.wvu.PrintArea" localSheetId="1" hidden="1">'Names of Bidder'!$B$1:$D$21</definedName>
    <definedName name="Z_CD4CA1A8_824A_452F_BDBA_32A47C1B3013_.wvu.Rows" localSheetId="15" hidden="1">'Attach 15'!$12:$13,'Attach 15'!$15:$15</definedName>
    <definedName name="Z_DC28ED1E_3E35_4094_9C2B_5C0A1C1D459C_.wvu.Cols" localSheetId="15" hidden="1">'Attach 15'!$H:$H</definedName>
    <definedName name="Z_DC28ED1E_3E35_4094_9C2B_5C0A1C1D459C_.wvu.Cols" localSheetId="8" hidden="1">'Attach 5A'!$H:$H</definedName>
    <definedName name="Z_DC28ED1E_3E35_4094_9C2B_5C0A1C1D459C_.wvu.Cols" localSheetId="9" hidden="1">'Attach 6'!$H:$H</definedName>
    <definedName name="Z_DC28ED1E_3E35_4094_9C2B_5C0A1C1D459C_.wvu.Cols" localSheetId="3" hidden="1">'Attach QR'!$J:$L,'Attach QR'!$R:$S,'Attach QR'!$U:$AW</definedName>
    <definedName name="Z_DC28ED1E_3E35_4094_9C2B_5C0A1C1D459C_.wvu.PrintArea" localSheetId="11" hidden="1">'Attach 11'!$A$1:$E$36</definedName>
    <definedName name="Z_DC28ED1E_3E35_4094_9C2B_5C0A1C1D459C_.wvu.PrintArea" localSheetId="12" hidden="1">'Attach 12'!$A$1:$E$23</definedName>
    <definedName name="Z_DC28ED1E_3E35_4094_9C2B_5C0A1C1D459C_.wvu.PrintArea" localSheetId="13" hidden="1">'Attach 13'!$A$1:$E$29</definedName>
    <definedName name="Z_DC28ED1E_3E35_4094_9C2B_5C0A1C1D459C_.wvu.PrintArea" localSheetId="14" hidden="1">'Attach 14'!$A$1:$E$24</definedName>
    <definedName name="Z_DC28ED1E_3E35_4094_9C2B_5C0A1C1D459C_.wvu.PrintArea" localSheetId="15" hidden="1">'Attach 15'!$A$1:$E$83</definedName>
    <definedName name="Z_DC28ED1E_3E35_4094_9C2B_5C0A1C1D459C_.wvu.PrintArea" localSheetId="16" hidden="1">'Attach 16'!$A$1:$L$99</definedName>
    <definedName name="Z_DC28ED1E_3E35_4094_9C2B_5C0A1C1D459C_.wvu.PrintArea" localSheetId="17" hidden="1">'Attach 17'!$A$1:$E$33</definedName>
    <definedName name="Z_DC28ED1E_3E35_4094_9C2B_5C0A1C1D459C_.wvu.PrintArea" localSheetId="18" hidden="1">'Attach 18'!$A$1:$E$23</definedName>
    <definedName name="Z_DC28ED1E_3E35_4094_9C2B_5C0A1C1D459C_.wvu.PrintArea" localSheetId="19" hidden="1">'Attach 19'!$A$1:$E$22</definedName>
    <definedName name="Z_DC28ED1E_3E35_4094_9C2B_5C0A1C1D459C_.wvu.PrintArea" localSheetId="2" hidden="1">'Attach 3(QR)'!$A$1:$E$29</definedName>
    <definedName name="Z_DC28ED1E_3E35_4094_9C2B_5C0A1C1D459C_.wvu.PrintArea" localSheetId="4" hidden="1">'Attach 4'!$A$1:$E$32</definedName>
    <definedName name="Z_DC28ED1E_3E35_4094_9C2B_5C0A1C1D459C_.wvu.PrintArea" localSheetId="5" hidden="1">'Attach 4(A)'!$A$1:$E$31</definedName>
    <definedName name="Z_DC28ED1E_3E35_4094_9C2B_5C0A1C1D459C_.wvu.PrintArea" localSheetId="6" hidden="1">'Attach 4(B)'!$A$1:$E$29</definedName>
    <definedName name="Z_DC28ED1E_3E35_4094_9C2B_5C0A1C1D459C_.wvu.PrintArea" localSheetId="7" hidden="1">'Attach 5'!$A$1:$E$37</definedName>
    <definedName name="Z_DC28ED1E_3E35_4094_9C2B_5C0A1C1D459C_.wvu.PrintArea" localSheetId="8" hidden="1">'Attach 5A'!$A$1:$E$33</definedName>
    <definedName name="Z_DC28ED1E_3E35_4094_9C2B_5C0A1C1D459C_.wvu.PrintArea" localSheetId="9" hidden="1">'Attach 6'!$A$1:$E$28</definedName>
    <definedName name="Z_DC28ED1E_3E35_4094_9C2B_5C0A1C1D459C_.wvu.PrintArea" localSheetId="10" hidden="1">'Attach 9'!$A$1:$E$52</definedName>
    <definedName name="Z_DC28ED1E_3E35_4094_9C2B_5C0A1C1D459C_.wvu.PrintArea" localSheetId="3" hidden="1">'Attach QR'!$A$1:$I$680</definedName>
    <definedName name="Z_DC28ED1E_3E35_4094_9C2B_5C0A1C1D459C_.wvu.PrintArea" localSheetId="20" hidden="1">'Bid Form 1st Envelope '!$A$1:$F$110</definedName>
    <definedName name="Z_DC28ED1E_3E35_4094_9C2B_5C0A1C1D459C_.wvu.PrintArea" localSheetId="1" hidden="1">'Names of Bidder'!$B$1:$D$21</definedName>
    <definedName name="Z_DC28ED1E_3E35_4094_9C2B_5C0A1C1D459C_.wvu.Rows" localSheetId="15" hidden="1">'Attach 15'!$15:$15</definedName>
    <definedName name="Z_DC28ED1E_3E35_4094_9C2B_5C0A1C1D459C_.wvu.Rows" localSheetId="17" hidden="1">'Attach 17'!$26:$26,'Attach 17'!$32:$209</definedName>
    <definedName name="Z_DC28ED1E_3E35_4094_9C2B_5C0A1C1D459C_.wvu.Rows" localSheetId="19" hidden="1">'Attach 19'!$13:$13,'Attach 19'!$20:$20</definedName>
    <definedName name="Z_DC28ED1E_3E35_4094_9C2B_5C0A1C1D459C_.wvu.Rows" localSheetId="3" hidden="1">'Attach QR'!$181:$182,'Attach QR'!#REF!,'Attach QR'!$225:$225,'Attach QR'!$239:$242,'Attach QR'!$278:$278,'Attach QR'!#REF!,'Attach QR'!$335:$337,'Attach QR'!$402:$404,'Attach QR'!#REF!,'Attach QR'!#REF!,'Attach QR'!$439:$441,'Attach QR'!#REF!,'Attach QR'!#REF!,'Attach QR'!#REF!,'Attach QR'!#REF!,'Attach QR'!$645:$647,'Attach QR'!$651:$653</definedName>
    <definedName name="Z_DC28ED1E_3E35_4094_9C2B_5C0A1C1D459C_.wvu.Rows" localSheetId="1" hidden="1">'Names of Bidder'!$13:$15</definedName>
    <definedName name="Z_E0F296A4_A978_4686_BFBB_37CA7822B74C_.wvu.PrintArea" localSheetId="17" hidden="1">'Attach 17'!$A$1:$E$33</definedName>
    <definedName name="Z_E0F296A4_A978_4686_BFBB_37CA7822B74C_.wvu.Rows" localSheetId="17" hidden="1">'Attach 17'!$26:$26,'Attach 17'!$32:$209</definedName>
    <definedName name="Z_ECEBABD0_566A_41C4_AA9A_38EA30EFEDA8_.wvu.PrintArea" localSheetId="11" hidden="1">'Attach 11'!$A$1:$E$36</definedName>
    <definedName name="Z_ECEBABD0_566A_41C4_AA9A_38EA30EFEDA8_.wvu.PrintArea" localSheetId="12" hidden="1">'Attach 12'!$A$1:$E$23</definedName>
    <definedName name="Z_ECEBABD0_566A_41C4_AA9A_38EA30EFEDA8_.wvu.PrintArea" localSheetId="13" hidden="1">'Attach 13'!$A$1:$E$29</definedName>
    <definedName name="Z_ECEBABD0_566A_41C4_AA9A_38EA30EFEDA8_.wvu.PrintArea" localSheetId="14" hidden="1">'Attach 14'!$A$1:$E$24</definedName>
    <definedName name="Z_ECEBABD0_566A_41C4_AA9A_38EA30EFEDA8_.wvu.PrintArea" localSheetId="15" hidden="1">'Attach 15'!$A$1:$E$84</definedName>
    <definedName name="Z_ECEBABD0_566A_41C4_AA9A_38EA30EFEDA8_.wvu.PrintArea" localSheetId="16" hidden="1">'Attach 16'!$A$1:$L$99</definedName>
    <definedName name="Z_ECEBABD0_566A_41C4_AA9A_38EA30EFEDA8_.wvu.PrintArea" localSheetId="18" hidden="1">'Attach 18'!$A$1:$E$23</definedName>
    <definedName name="Z_ECEBABD0_566A_41C4_AA9A_38EA30EFEDA8_.wvu.PrintArea" localSheetId="19" hidden="1">'Attach 19'!$A$1:$E$26</definedName>
    <definedName name="Z_ECEBABD0_566A_41C4_AA9A_38EA30EFEDA8_.wvu.PrintArea" localSheetId="2" hidden="1">'Attach 3(QR)'!$A$1:$E$29</definedName>
    <definedName name="Z_ECEBABD0_566A_41C4_AA9A_38EA30EFEDA8_.wvu.PrintArea" localSheetId="4" hidden="1">'Attach 4'!$A$1:$E$32</definedName>
    <definedName name="Z_ECEBABD0_566A_41C4_AA9A_38EA30EFEDA8_.wvu.PrintArea" localSheetId="5" hidden="1">'Attach 4(A)'!$A$1:$E$31</definedName>
    <definedName name="Z_ECEBABD0_566A_41C4_AA9A_38EA30EFEDA8_.wvu.PrintArea" localSheetId="6" hidden="1">'Attach 4(B)'!$A$1:$E$29</definedName>
    <definedName name="Z_ECEBABD0_566A_41C4_AA9A_38EA30EFEDA8_.wvu.PrintArea" localSheetId="7" hidden="1">'Attach 5'!$A$1:$E$37</definedName>
    <definedName name="Z_ECEBABD0_566A_41C4_AA9A_38EA30EFEDA8_.wvu.PrintArea" localSheetId="8" hidden="1">'Attach 5A'!$A$1:$E$34</definedName>
    <definedName name="Z_ECEBABD0_566A_41C4_AA9A_38EA30EFEDA8_.wvu.PrintArea" localSheetId="9" hidden="1">'Attach 6'!$A$1:$E$51</definedName>
    <definedName name="Z_ECEBABD0_566A_41C4_AA9A_38EA30EFEDA8_.wvu.PrintArea" localSheetId="10" hidden="1">'Attach 9'!$A$1:$E$52</definedName>
    <definedName name="Z_ECEBABD0_566A_41C4_AA9A_38EA30EFEDA8_.wvu.PrintArea" localSheetId="20" hidden="1">'Bid Form 1st Envelope '!$A$1:$F$110</definedName>
    <definedName name="Z_ECEBABD0_566A_41C4_AA9A_38EA30EFEDA8_.wvu.PrintArea" localSheetId="1" hidden="1">'Names of Bidder'!$B$1:$D$21</definedName>
    <definedName name="Z_FFA7F230_53D0_48EC_855F_98BD36863E0C_.wvu.Cols" localSheetId="15" hidden="1">'Attach 15'!$H:$H</definedName>
    <definedName name="Z_FFA7F230_53D0_48EC_855F_98BD36863E0C_.wvu.Cols" localSheetId="8" hidden="1">'Attach 5A'!$H:$H</definedName>
    <definedName name="Z_FFA7F230_53D0_48EC_855F_98BD36863E0C_.wvu.Cols" localSheetId="9" hidden="1">'Attach 6'!$H:$H</definedName>
    <definedName name="Z_FFA7F230_53D0_48EC_855F_98BD36863E0C_.wvu.Cols" localSheetId="3" hidden="1">'Attach QR'!$J:$L,'Attach QR'!$R:$S,'Attach QR'!$U:$AW</definedName>
    <definedName name="Z_FFA7F230_53D0_48EC_855F_98BD36863E0C_.wvu.PrintArea" localSheetId="11" hidden="1">'Attach 11'!$A$1:$E$36</definedName>
    <definedName name="Z_FFA7F230_53D0_48EC_855F_98BD36863E0C_.wvu.PrintArea" localSheetId="12" hidden="1">'Attach 12'!$A$1:$E$23</definedName>
    <definedName name="Z_FFA7F230_53D0_48EC_855F_98BD36863E0C_.wvu.PrintArea" localSheetId="13" hidden="1">'Attach 13'!$A$1:$E$29</definedName>
    <definedName name="Z_FFA7F230_53D0_48EC_855F_98BD36863E0C_.wvu.PrintArea" localSheetId="14" hidden="1">'Attach 14'!$A$1:$E$24</definedName>
    <definedName name="Z_FFA7F230_53D0_48EC_855F_98BD36863E0C_.wvu.PrintArea" localSheetId="15" hidden="1">'Attach 15'!$A$1:$E$83</definedName>
    <definedName name="Z_FFA7F230_53D0_48EC_855F_98BD36863E0C_.wvu.PrintArea" localSheetId="16" hidden="1">'Attach 16'!$A$1:$L$99</definedName>
    <definedName name="Z_FFA7F230_53D0_48EC_855F_98BD36863E0C_.wvu.PrintArea" localSheetId="17" hidden="1">'Attach 17'!$A$1:$E$33</definedName>
    <definedName name="Z_FFA7F230_53D0_48EC_855F_98BD36863E0C_.wvu.PrintArea" localSheetId="18" hidden="1">'Attach 18'!$A$1:$E$23</definedName>
    <definedName name="Z_FFA7F230_53D0_48EC_855F_98BD36863E0C_.wvu.PrintArea" localSheetId="19" hidden="1">'Attach 19'!$A$1:$E$22</definedName>
    <definedName name="Z_FFA7F230_53D0_48EC_855F_98BD36863E0C_.wvu.PrintArea" localSheetId="2" hidden="1">'Attach 3(QR)'!$A$1:$E$29</definedName>
    <definedName name="Z_FFA7F230_53D0_48EC_855F_98BD36863E0C_.wvu.PrintArea" localSheetId="4" hidden="1">'Attach 4'!$A$1:$E$32</definedName>
    <definedName name="Z_FFA7F230_53D0_48EC_855F_98BD36863E0C_.wvu.PrintArea" localSheetId="5" hidden="1">'Attach 4(A)'!$A$1:$E$31</definedName>
    <definedName name="Z_FFA7F230_53D0_48EC_855F_98BD36863E0C_.wvu.PrintArea" localSheetId="6" hidden="1">'Attach 4(B)'!$A$1:$E$29</definedName>
    <definedName name="Z_FFA7F230_53D0_48EC_855F_98BD36863E0C_.wvu.PrintArea" localSheetId="7" hidden="1">'Attach 5'!$A$1:$E$37</definedName>
    <definedName name="Z_FFA7F230_53D0_48EC_855F_98BD36863E0C_.wvu.PrintArea" localSheetId="8" hidden="1">'Attach 5A'!$A$1:$E$33</definedName>
    <definedName name="Z_FFA7F230_53D0_48EC_855F_98BD36863E0C_.wvu.PrintArea" localSheetId="9" hidden="1">'Attach 6'!$A$1:$E$28</definedName>
    <definedName name="Z_FFA7F230_53D0_48EC_855F_98BD36863E0C_.wvu.PrintArea" localSheetId="10" hidden="1">'Attach 9'!$A$1:$E$52</definedName>
    <definedName name="Z_FFA7F230_53D0_48EC_855F_98BD36863E0C_.wvu.PrintArea" localSheetId="3" hidden="1">'Attach QR'!$A$1:$I$680</definedName>
    <definedName name="Z_FFA7F230_53D0_48EC_855F_98BD36863E0C_.wvu.PrintArea" localSheetId="20" hidden="1">'Bid Form 1st Envelope '!$A$1:$F$110</definedName>
    <definedName name="Z_FFA7F230_53D0_48EC_855F_98BD36863E0C_.wvu.PrintArea" localSheetId="1" hidden="1">'Names of Bidder'!$B$1:$D$21</definedName>
    <definedName name="Z_FFA7F230_53D0_48EC_855F_98BD36863E0C_.wvu.Rows" localSheetId="15" hidden="1">'Attach 15'!$15:$15</definedName>
    <definedName name="Z_FFA7F230_53D0_48EC_855F_98BD36863E0C_.wvu.Rows" localSheetId="17" hidden="1">'Attach 17'!$26:$26,'Attach 17'!$32:$209</definedName>
    <definedName name="Z_FFA7F230_53D0_48EC_855F_98BD36863E0C_.wvu.Rows" localSheetId="19" hidden="1">'Attach 19'!$13:$13,'Attach 19'!$20:$20</definedName>
    <definedName name="Z_FFA7F230_53D0_48EC_855F_98BD36863E0C_.wvu.Rows" localSheetId="3" hidden="1">'Attach QR'!$181:$182,'Attach QR'!$208:$208,'Attach QR'!$211:$211,'Attach QR'!$223:$223,'Attach QR'!$225:$225,'Attach QR'!$230:$232,'Attach QR'!$239:$242,'Attach QR'!$271:$271,'Attach QR'!$273:$279,'Attach QR'!#REF!,'Attach QR'!$288:$289,'Attach QR'!$318:$318,'Attach QR'!$320:$326,'Attach QR'!$335:$340,'Attach QR'!$401:$407,'Attach QR'!$438:$443,'Attach QR'!$445:$447,'Attach QR'!$465:$469,'Attach QR'!$484:$484,'Attach QR'!$486:$493,'Attach QR'!$498:$499,'Attach QR'!$501:$502,'Attach QR'!$505:$506,'Attach QR'!$511:$512,'Attach QR'!$543:$543,'Attach QR'!$545:$599,'Attach QR'!$604:$605,'Attach QR'!$645:$647,'Attach QR'!$651:$653,'Attach QR'!$663:$663,'Attach QR'!$666:$666,'Attach QR'!$669:$669,'Attach QR'!$672:$672,'Attach QR'!$675:$677</definedName>
    <definedName name="Z_FFA7F230_53D0_48EC_855F_98BD36863E0C_.wvu.Rows" localSheetId="1" hidden="1">'Names of Bidder'!$13:$15</definedName>
  </definedNames>
  <calcPr calcId="144525"/>
  <customWorkbookViews>
    <customWorkbookView name="Sushant Verma - Personal View" guid="{705A993D-5DF6-4963-9DB5-8F89E6445EBA}" mergeInterval="0" personalView="1" maximized="1" windowWidth="1276" windowHeight="724" tabRatio="960" activeSheetId="25"/>
    <customWorkbookView name="admin - Personal View" guid="{FFA7F230-53D0-48EC-855F-98BD36863E0C}" mergeInterval="0" personalView="1" maximized="1" xWindow="1" yWindow="1" windowWidth="1280" windowHeight="730" tabRatio="960" activeSheetId="24"/>
    <customWorkbookView name="60002487 - Personal View" guid="{0E3D301D-E03B-4B92-8B58-0C87959E7F62}" mergeInterval="0" personalView="1" maximized="1" windowWidth="1362" windowHeight="543" tabRatio="960" activeSheetId="2"/>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Kiran - Personal View" guid="{0FD57552-2BEC-46C5-9782-073911F63806}" mergeInterval="0" personalView="1" maximized="1" windowWidth="1362" windowHeight="509" tabRatio="960" activeSheetId="16"/>
    <customWorkbookView name="D Lucius - Personal View" guid="{31C9BD41-85AC-49F8-A4C5-D341A7DF9809}" mergeInterval="0" personalView="1" maximized="1" windowWidth="1362" windowHeight="543" tabRatio="960" activeSheetId="2"/>
    <customWorkbookView name="60001209 - Personal View" guid="{98F1BFA0-C539-421E-A117-3F3CC19FB763}" mergeInterval="0" personalView="1" maximized="1" xWindow="1" yWindow="1" windowWidth="1362" windowHeight="538" tabRatio="960" activeSheetId="2"/>
    <customWorkbookView name="VIJAY PRAKASH JARWAL {विजय प्रकाश जारवाल} - Personal View" guid="{C5EDEBE1-F188-4851-AFDC-E4218278837C}" mergeInterval="0" personalView="1" maximized="1" windowWidth="1276" windowHeight="727" tabRatio="960" activeSheetId="25"/>
  </customWorkbookViews>
</workbook>
</file>

<file path=xl/calcChain.xml><?xml version="1.0" encoding="utf-8"?>
<calcChain xmlns="http://schemas.openxmlformats.org/spreadsheetml/2006/main">
  <c r="A1" i="26" l="1"/>
  <c r="A7" i="26"/>
  <c r="B7" i="26" s="1"/>
  <c r="D7" i="26" s="1"/>
  <c r="A1" i="25"/>
  <c r="C6" i="25"/>
  <c r="AI6" i="25"/>
  <c r="AI7" i="25"/>
  <c r="AI8" i="25" s="1"/>
  <c r="B90" i="25" s="1"/>
  <c r="AI9" i="25"/>
  <c r="C15" i="25"/>
  <c r="B17" i="25"/>
  <c r="B21" i="25"/>
  <c r="AD21" i="25"/>
  <c r="D21" i="25" s="1"/>
  <c r="B22" i="25"/>
  <c r="G22" i="25"/>
  <c r="AD22" i="25"/>
  <c r="B23" i="25"/>
  <c r="H24" i="25"/>
  <c r="H104" i="25" s="1"/>
  <c r="B25" i="25"/>
  <c r="B26" i="25"/>
  <c r="B27" i="25"/>
  <c r="B28" i="25"/>
  <c r="B29" i="25"/>
  <c r="B30" i="25"/>
  <c r="B31" i="25"/>
  <c r="B32" i="25"/>
  <c r="B33" i="25"/>
  <c r="B34" i="25"/>
  <c r="B35" i="25"/>
  <c r="B36" i="25"/>
  <c r="B37" i="25"/>
  <c r="B38" i="25"/>
  <c r="B39" i="25"/>
  <c r="B40" i="25"/>
  <c r="B41" i="25"/>
  <c r="B42" i="25"/>
  <c r="B43" i="25"/>
  <c r="B44" i="25"/>
  <c r="F94" i="25"/>
  <c r="B96" i="25"/>
  <c r="E96" i="25"/>
  <c r="B97" i="25"/>
  <c r="E97" i="25"/>
  <c r="I118" i="25"/>
  <c r="A110" i="25"/>
  <c r="A1" i="24"/>
  <c r="E1" i="24"/>
  <c r="A3" i="24"/>
  <c r="B9" i="24"/>
  <c r="B10" i="24"/>
  <c r="B11" i="24"/>
  <c r="B12" i="24"/>
  <c r="B21" i="24"/>
  <c r="E21" i="24"/>
  <c r="B22" i="24"/>
  <c r="E22" i="24"/>
  <c r="A1" i="23"/>
  <c r="E1" i="23"/>
  <c r="A3" i="23"/>
  <c r="B9" i="23"/>
  <c r="B10" i="23"/>
  <c r="B11" i="23"/>
  <c r="B12" i="23"/>
  <c r="A15" i="23"/>
  <c r="B17" i="23"/>
  <c r="E17" i="23"/>
  <c r="B18" i="23"/>
  <c r="E18" i="23"/>
  <c r="A1" i="22"/>
  <c r="A32" i="22" s="1"/>
  <c r="A60" i="22" s="1"/>
  <c r="E1" i="22"/>
  <c r="E32" i="22"/>
  <c r="E60" i="22" s="1"/>
  <c r="Z2" i="22"/>
  <c r="A3" i="22"/>
  <c r="A34" i="22"/>
  <c r="A62" i="22" s="1"/>
  <c r="B9" i="22"/>
  <c r="B10" i="22"/>
  <c r="B11" i="22"/>
  <c r="B12" i="22"/>
  <c r="B29" i="22"/>
  <c r="B57" i="22" s="1"/>
  <c r="B85" i="22" s="1"/>
  <c r="D29" i="22"/>
  <c r="B30" i="22"/>
  <c r="B58" i="22" s="1"/>
  <c r="B86" i="22" s="1"/>
  <c r="D30" i="22"/>
  <c r="A38" i="22"/>
  <c r="D38" i="22"/>
  <c r="A39" i="22"/>
  <c r="D39" i="22"/>
  <c r="B40" i="22"/>
  <c r="D40" i="22"/>
  <c r="B41" i="22"/>
  <c r="D41" i="22"/>
  <c r="B42" i="22"/>
  <c r="D42" i="22"/>
  <c r="B43" i="22"/>
  <c r="D57" i="22"/>
  <c r="D85" i="22"/>
  <c r="D58" i="22"/>
  <c r="D86" i="22"/>
  <c r="A66" i="22"/>
  <c r="D66" i="22"/>
  <c r="A67" i="22"/>
  <c r="D67" i="22"/>
  <c r="B68" i="22"/>
  <c r="D68" i="22"/>
  <c r="B69" i="22"/>
  <c r="D69" i="22"/>
  <c r="B70" i="22"/>
  <c r="D70" i="22"/>
  <c r="B71" i="22"/>
  <c r="A1" i="21"/>
  <c r="L1" i="21"/>
  <c r="Z2" i="21"/>
  <c r="A3" i="21"/>
  <c r="B9" i="21"/>
  <c r="H20" i="21" s="1"/>
  <c r="B10" i="21"/>
  <c r="B11" i="21"/>
  <c r="B12" i="21"/>
  <c r="B20" i="21"/>
  <c r="B97" i="21"/>
  <c r="H97" i="21"/>
  <c r="B98" i="21"/>
  <c r="H98" i="21"/>
  <c r="A1" i="20"/>
  <c r="E1" i="20"/>
  <c r="A3" i="20"/>
  <c r="B9" i="20"/>
  <c r="B10" i="20"/>
  <c r="B11" i="20"/>
  <c r="B12" i="20"/>
  <c r="E71" i="20"/>
  <c r="B82" i="20"/>
  <c r="E82" i="20"/>
  <c r="B83" i="20"/>
  <c r="E83" i="20"/>
  <c r="A1" i="27"/>
  <c r="E1" i="27"/>
  <c r="A3" i="27"/>
  <c r="B9" i="27"/>
  <c r="B10" i="27"/>
  <c r="B11" i="27"/>
  <c r="B12" i="27"/>
  <c r="A16" i="27"/>
  <c r="B19" i="27"/>
  <c r="E19" i="27"/>
  <c r="B20" i="27"/>
  <c r="E20" i="27"/>
  <c r="A1" i="17"/>
  <c r="E1" i="17"/>
  <c r="A3" i="17"/>
  <c r="B9" i="17"/>
  <c r="B10" i="17"/>
  <c r="B11" i="17"/>
  <c r="B12" i="17"/>
  <c r="B24" i="17"/>
  <c r="E24" i="17"/>
  <c r="B25" i="17"/>
  <c r="E25" i="17"/>
  <c r="A1" i="29"/>
  <c r="E1" i="29"/>
  <c r="A3" i="29"/>
  <c r="B9" i="29"/>
  <c r="B10" i="29"/>
  <c r="B11" i="29"/>
  <c r="B12" i="29"/>
  <c r="B18" i="29"/>
  <c r="E18" i="29"/>
  <c r="B19" i="29"/>
  <c r="E19" i="29"/>
  <c r="A1" i="15"/>
  <c r="E1" i="15"/>
  <c r="Z2" i="15"/>
  <c r="A3" i="15"/>
  <c r="B9" i="15"/>
  <c r="B10" i="15"/>
  <c r="B11" i="15"/>
  <c r="B12" i="15"/>
  <c r="B30" i="15"/>
  <c r="D30" i="15"/>
  <c r="B31" i="15"/>
  <c r="D31" i="15"/>
  <c r="A1" i="38"/>
  <c r="I1" i="38"/>
  <c r="A3" i="38"/>
  <c r="A16" i="38" s="1"/>
  <c r="B9" i="38"/>
  <c r="B10" i="38"/>
  <c r="B11" i="38"/>
  <c r="B12" i="38"/>
  <c r="B47" i="38"/>
  <c r="F47" i="38"/>
  <c r="B48" i="38"/>
  <c r="F48" i="38"/>
  <c r="A1" i="11"/>
  <c r="A30" i="11" s="1"/>
  <c r="E1" i="11"/>
  <c r="E30" i="11" s="1"/>
  <c r="A3" i="11"/>
  <c r="B9" i="11"/>
  <c r="B10" i="11"/>
  <c r="B11" i="11"/>
  <c r="B12" i="11"/>
  <c r="B26" i="11"/>
  <c r="E26" i="11"/>
  <c r="B27" i="11"/>
  <c r="E27" i="11"/>
  <c r="A32" i="11"/>
  <c r="B48" i="11"/>
  <c r="E48" i="11"/>
  <c r="B49" i="11"/>
  <c r="E49" i="11"/>
  <c r="A1" i="30"/>
  <c r="A3" i="30"/>
  <c r="B9" i="30"/>
  <c r="B10" i="30"/>
  <c r="B11" i="30"/>
  <c r="B12" i="30"/>
  <c r="B31" i="30"/>
  <c r="E31" i="30"/>
  <c r="B32" i="30"/>
  <c r="E32" i="30"/>
  <c r="A1" i="37"/>
  <c r="E1" i="37"/>
  <c r="A3" i="37"/>
  <c r="B9" i="37"/>
  <c r="B10" i="37"/>
  <c r="B11" i="37"/>
  <c r="B12" i="37"/>
  <c r="B32" i="37"/>
  <c r="E32" i="37"/>
  <c r="B33" i="37"/>
  <c r="E33" i="37"/>
  <c r="A1" i="34"/>
  <c r="E1" i="34"/>
  <c r="A3" i="34"/>
  <c r="B9" i="34"/>
  <c r="B10" i="34"/>
  <c r="B11" i="34"/>
  <c r="B12" i="34"/>
  <c r="B24" i="34"/>
  <c r="E24" i="34"/>
  <c r="B25" i="34"/>
  <c r="E25" i="34"/>
  <c r="A1" i="33"/>
  <c r="E1" i="33"/>
  <c r="A3" i="33"/>
  <c r="B9" i="33"/>
  <c r="B10" i="33"/>
  <c r="B11" i="33"/>
  <c r="B12" i="33"/>
  <c r="B26" i="33"/>
  <c r="E26" i="33"/>
  <c r="B27" i="33"/>
  <c r="E27" i="33"/>
  <c r="A1" i="32"/>
  <c r="G1" i="32"/>
  <c r="A3" i="32"/>
  <c r="B9" i="32"/>
  <c r="B10" i="32"/>
  <c r="B11" i="32"/>
  <c r="B12" i="32"/>
  <c r="H17" i="32"/>
  <c r="H25" i="32" s="1"/>
  <c r="A16" i="32" s="1"/>
  <c r="I17" i="32"/>
  <c r="H18" i="32"/>
  <c r="I18" i="32"/>
  <c r="H19" i="32"/>
  <c r="I19" i="32"/>
  <c r="I25" i="32" s="1"/>
  <c r="A17" i="32" s="1"/>
  <c r="E20" i="32"/>
  <c r="H20" i="32"/>
  <c r="I20" i="32"/>
  <c r="E21" i="32"/>
  <c r="H21" i="32"/>
  <c r="I21" i="32"/>
  <c r="H22" i="32"/>
  <c r="I22" i="32"/>
  <c r="H23" i="32"/>
  <c r="I23" i="32"/>
  <c r="H24" i="32"/>
  <c r="I24" i="32"/>
  <c r="F25" i="32"/>
  <c r="G25" i="32"/>
  <c r="B27" i="32"/>
  <c r="E27" i="32"/>
  <c r="B28" i="32"/>
  <c r="E28" i="32"/>
  <c r="A1" i="6"/>
  <c r="E1" i="6"/>
  <c r="A3" i="6"/>
  <c r="B8" i="6"/>
  <c r="B9" i="6"/>
  <c r="B10" i="6"/>
  <c r="B11" i="6"/>
  <c r="C43" i="6"/>
  <c r="C46" i="6"/>
  <c r="C48" i="6"/>
  <c r="G48" i="6"/>
  <c r="B50" i="6"/>
  <c r="C58" i="6"/>
  <c r="C75" i="6"/>
  <c r="C78" i="6"/>
  <c r="C80" i="6"/>
  <c r="B82" i="6"/>
  <c r="C90" i="6"/>
  <c r="C107" i="6"/>
  <c r="C110" i="6"/>
  <c r="C112" i="6"/>
  <c r="G112" i="6"/>
  <c r="B114" i="6"/>
  <c r="C122" i="6"/>
  <c r="C139" i="6"/>
  <c r="C140" i="6" s="1"/>
  <c r="C148" i="6"/>
  <c r="B152" i="6"/>
  <c r="C153" i="6"/>
  <c r="H157" i="6"/>
  <c r="B158" i="6"/>
  <c r="D158" i="6"/>
  <c r="H158" i="6"/>
  <c r="B159" i="6"/>
  <c r="D159" i="6"/>
  <c r="H159" i="6"/>
  <c r="A1" i="5"/>
  <c r="E1" i="5"/>
  <c r="A3" i="5"/>
  <c r="B9" i="5"/>
  <c r="B10" i="5"/>
  <c r="B11" i="5"/>
  <c r="B12" i="5"/>
  <c r="B23" i="5"/>
  <c r="E23" i="5"/>
  <c r="B24" i="5"/>
  <c r="E24" i="5"/>
  <c r="B1" i="3"/>
  <c r="B2" i="3"/>
  <c r="AA6" i="3"/>
  <c r="F1" i="2"/>
  <c r="A8" i="26"/>
  <c r="B8" i="26"/>
  <c r="D8" i="26"/>
  <c r="A6" i="26"/>
  <c r="B6" i="26" s="1"/>
  <c r="A4" i="26"/>
  <c r="A10" i="26"/>
  <c r="B10" i="26"/>
  <c r="D10" i="26"/>
  <c r="A11" i="26"/>
  <c r="B11" i="26" s="1"/>
  <c r="D11" i="26" s="1"/>
  <c r="A9" i="26"/>
  <c r="B9" i="26"/>
  <c r="D9" i="26"/>
</calcChain>
</file>

<file path=xl/sharedStrings.xml><?xml version="1.0" encoding="utf-8"?>
<sst xmlns="http://schemas.openxmlformats.org/spreadsheetml/2006/main" count="1040" uniqueCount="606">
  <si>
    <t>(Declaration regarding Social Accountability)</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</si>
  <si>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</si>
  <si>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</si>
  <si>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</si>
  <si>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</si>
  <si>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</si>
  <si>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</si>
  <si>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</si>
  <si>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</si>
  <si>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</si>
  <si>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</si>
  <si>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</si>
  <si>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</si>
  <si>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</si>
  <si>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</si>
  <si>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</si>
  <si>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</si>
  <si>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</si>
  <si>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</si>
  <si>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</si>
  <si>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</si>
  <si>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</si>
  <si>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</si>
  <si>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</si>
  <si>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Date</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</si>
  <si>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</si>
  <si>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</si>
  <si>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</si>
  <si>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</si>
  <si>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</si>
  <si>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</si>
  <si>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</si>
  <si>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</si>
  <si>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</si>
  <si>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</si>
  <si>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</si>
  <si>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</si>
  <si>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</si>
  <si>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</si>
  <si>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</si>
  <si>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</si>
  <si>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</si>
  <si>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</si>
  <si>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</si>
  <si>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</si>
  <si>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</si>
  <si>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</si>
  <si>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</si>
  <si>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</si>
  <si>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</si>
  <si>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</si>
  <si>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</si>
  <si>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</si>
  <si>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</si>
  <si>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</si>
  <si>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</si>
  <si>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</si>
  <si>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have read the provisions of following clauses and confirm that the specified stipulations of these clauses are acceptable to us:</t>
  </si>
  <si>
    <t>Bid Security</t>
  </si>
  <si>
    <t>Terms of Payment</t>
  </si>
  <si>
    <t>Further we understand that deviation taken in any of the above clauses by us may make our bid non-responsive as per provision of bidding documents and be rejected by you.</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</si>
  <si>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</si>
  <si>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</si>
  <si>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</si>
  <si>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</si>
  <si>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</si>
  <si>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</si>
  <si>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</si>
  <si>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</si>
  <si>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</si>
  <si>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</si>
  <si>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</si>
  <si>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</si>
  <si>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</si>
  <si>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</si>
  <si>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</si>
  <si>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</si>
  <si>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</si>
  <si>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</si>
  <si>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</si>
  <si>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</si>
  <si>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</si>
  <si>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</si>
  <si>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</si>
  <si>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</si>
  <si>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</si>
  <si>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</si>
  <si>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</si>
  <si>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</si>
  <si>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</si>
  <si>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</si>
  <si>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</si>
  <si>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</si>
  <si>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</si>
  <si>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</si>
  <si>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</si>
  <si>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</si>
  <si>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</si>
  <si>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</si>
  <si>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</si>
  <si>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</si>
  <si>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</si>
  <si>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</si>
  <si>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</si>
  <si>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</si>
  <si>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</si>
  <si>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</si>
  <si>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</si>
  <si>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</si>
  <si>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</si>
  <si>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</si>
  <si>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We hereby declare that the above information are true and correct and we agree that the payment on account of this Contract, in the event of award, be made in the above account maintained in the above mentioned Bank.</t>
  </si>
  <si>
    <t>Sole Bidder</t>
  </si>
  <si>
    <t>JV (Joint Venture)</t>
  </si>
  <si>
    <t>Enter details here.</t>
  </si>
  <si>
    <t>Enter following details of the bidder</t>
  </si>
  <si>
    <t xml:space="preserve">Printed Name </t>
  </si>
  <si>
    <t>Designation</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</si>
  <si>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</si>
  <si>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</si>
  <si>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</si>
  <si>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</si>
  <si>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</si>
  <si>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</si>
  <si>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Extra Sheet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</si>
  <si>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</si>
  <si>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</si>
  <si>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</si>
  <si>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</si>
  <si>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</si>
  <si>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</si>
  <si>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</si>
  <si>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</si>
  <si>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</si>
  <si>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</si>
  <si>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</si>
  <si>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</si>
  <si>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</si>
  <si>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</si>
  <si>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</si>
  <si>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</si>
  <si>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</si>
  <si>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</si>
  <si>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</si>
  <si>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</si>
  <si>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</si>
  <si>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</si>
  <si>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</si>
  <si>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</si>
  <si>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</si>
  <si>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</si>
  <si>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</si>
  <si>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</si>
  <si>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</si>
  <si>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</si>
  <si>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</si>
  <si>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</si>
  <si>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</si>
  <si>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</si>
  <si>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</si>
  <si>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</si>
  <si>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</si>
  <si>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</si>
  <si>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</si>
  <si>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</si>
  <si>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</si>
  <si>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</si>
  <si>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</si>
  <si>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</si>
  <si>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</si>
  <si>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</si>
  <si>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</si>
  <si>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</si>
  <si>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</si>
  <si>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</si>
  <si>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</si>
  <si>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</si>
  <si>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</si>
  <si>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</si>
  <si>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</si>
  <si>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</si>
  <si>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</si>
  <si>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</si>
  <si>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</si>
  <si>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</si>
  <si>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</si>
  <si>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</si>
  <si>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</si>
  <si>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</si>
  <si>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</si>
  <si>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</si>
  <si>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</si>
  <si>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</si>
  <si>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</si>
  <si>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</si>
  <si>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</si>
  <si>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</si>
  <si>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</si>
  <si>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</si>
  <si>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</si>
  <si>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</si>
  <si>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</si>
  <si>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</si>
  <si>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</si>
  <si>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</si>
  <si>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</si>
  <si>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</si>
  <si>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</si>
  <si>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</si>
  <si>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</si>
  <si>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</si>
  <si>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</si>
  <si>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</si>
  <si>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</si>
  <si>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</si>
  <si>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</si>
  <si>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</si>
  <si>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</si>
  <si>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</si>
  <si>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</si>
  <si>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</si>
  <si>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</si>
  <si>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</si>
  <si>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</si>
  <si>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</si>
  <si>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</si>
  <si>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</si>
  <si>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</si>
  <si>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</si>
  <si>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</si>
  <si>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</si>
  <si>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</si>
  <si>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</si>
  <si>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</si>
  <si>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</si>
  <si>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</si>
  <si>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</si>
  <si>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</si>
  <si>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</si>
  <si>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</si>
  <si>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</si>
  <si>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</si>
  <si>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</si>
  <si>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</si>
  <si>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</si>
  <si>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</si>
  <si>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</si>
  <si>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</si>
  <si>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</si>
  <si>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</si>
  <si>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</si>
  <si>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</si>
  <si>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</si>
  <si>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</si>
  <si>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</si>
  <si>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</si>
  <si>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</si>
  <si>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</si>
  <si>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</si>
  <si>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</si>
  <si>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</si>
  <si>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</si>
  <si>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</si>
  <si>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</si>
  <si>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</si>
  <si>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</si>
  <si>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</si>
  <si>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</si>
  <si>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</si>
  <si>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</si>
  <si>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</si>
  <si>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</si>
  <si>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Bank Draft</t>
  </si>
  <si>
    <t>Pay Order</t>
  </si>
  <si>
    <t>Banks certified Cheque</t>
  </si>
  <si>
    <t>Bank Guarantee</t>
  </si>
  <si>
    <t>Applicable</t>
  </si>
  <si>
    <t>Not Applicable</t>
  </si>
  <si>
    <t>Dear Sir,</t>
  </si>
  <si>
    <t>Sl. No.</t>
  </si>
  <si>
    <t>To:</t>
  </si>
  <si>
    <t>Name        :</t>
  </si>
  <si>
    <t>Address    :</t>
  </si>
  <si>
    <t>(Qualifying Requirement Data)</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</si>
  <si>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</si>
  <si>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</si>
  <si>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</si>
  <si>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</si>
  <si>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</si>
  <si>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</si>
  <si>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</si>
  <si>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</si>
  <si>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</si>
  <si>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The details of Alternative Bids made by us indicating the complete Technical Specifications and the deviation to contractual and commercial conditions. (Not Applicable)</t>
  </si>
  <si>
    <t xml:space="preserve">  </t>
  </si>
  <si>
    <t>a</t>
  </si>
  <si>
    <t>b</t>
  </si>
  <si>
    <t>c</t>
  </si>
  <si>
    <t>d</t>
  </si>
  <si>
    <t>e</t>
  </si>
  <si>
    <t>Yes</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</si>
  <si>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</si>
  <si>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</si>
  <si>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</si>
  <si>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Power of Attorney. Bidders may use their own proforma for furnishing the required information with the bid.</t>
  </si>
  <si>
    <t xml:space="preserve">Note: Bidders may note that no prescribed proforma has been enclosed for </t>
  </si>
  <si>
    <t>No</t>
  </si>
  <si>
    <t>Interest Bearing Initial Advance</t>
  </si>
  <si>
    <t>Enable the Active X Control &amp; Macros. Also ensure to keep option of "Trust acess to VBA project object Model" cheched [√]. Ensure that you work on MS Excel 2007 or higher version.</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</si>
  <si>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</si>
  <si>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</si>
  <si>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</si>
  <si>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</si>
  <si>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</si>
  <si>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</si>
  <si>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</si>
  <si>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</si>
  <si>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</si>
  <si>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</si>
  <si>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Option for Initial Advance (either Interest Bearing Initial Advance or No Initial Advance) and Information for E – payment, PF details and declaration for Micro/Small and Medium Enterprise</t>
  </si>
  <si>
    <t>2015-16</t>
  </si>
  <si>
    <t>2015 - 2016</t>
  </si>
  <si>
    <t>2019- 2020</t>
  </si>
  <si>
    <t>We also understand that, in case of award on us, you shall pay directly, if so required /reimburse to us octroi/entry tax as applicable for destination site/state on all items of supply including bought-out finished items, which shall be dispatched directly from the sub-vendor’s works to the Employer’s site (sale-in-transit). Further, Service Tax, if applicable, for the services to be rendered by us, the same is included in our bid price in Second Envelope.</t>
  </si>
  <si>
    <t>Safety Pact</t>
  </si>
  <si>
    <t>Contract &amp; Material Department</t>
  </si>
  <si>
    <t>Jammu - 180 012 (J&amp;K).</t>
  </si>
  <si>
    <t>NOT APPLICABLE</t>
  </si>
  <si>
    <t>We are furnishing the following details/document in support of qualifying requirement for the subject package(s).</t>
  </si>
  <si>
    <t>Work 1</t>
  </si>
  <si>
    <t>Name of the work</t>
  </si>
  <si>
    <t>Name of the Client</t>
  </si>
  <si>
    <t>Address of Client</t>
  </si>
  <si>
    <t>Bidder</t>
  </si>
  <si>
    <t>Manufacturer</t>
  </si>
  <si>
    <t>Authorised Dealer/Sub dealer</t>
  </si>
  <si>
    <t>Contact Details of Client</t>
  </si>
  <si>
    <t>Authorised Representative</t>
  </si>
  <si>
    <t>Work Order Details</t>
  </si>
  <si>
    <t>Certificate of Authorized Dealership Submitted</t>
  </si>
  <si>
    <t>Reference No.</t>
  </si>
  <si>
    <t>Authorization of Manufacturer Submitted</t>
  </si>
  <si>
    <t>Name of Manufacturer</t>
  </si>
  <si>
    <t>Copy of Work order uploaded</t>
  </si>
  <si>
    <t>Date of Completion of Work</t>
  </si>
  <si>
    <t>OBD</t>
  </si>
  <si>
    <t>Five Years</t>
  </si>
  <si>
    <t>Document submitted as Proof of Completion</t>
  </si>
  <si>
    <t>Completion Cerificate</t>
  </si>
  <si>
    <t>Any other document, authenticated by the client</t>
  </si>
  <si>
    <t>Details of Document for Proof of Completion</t>
  </si>
  <si>
    <t>MAAT</t>
  </si>
  <si>
    <t xml:space="preserve">Issued by </t>
  </si>
  <si>
    <t>One Work</t>
  </si>
  <si>
    <t xml:space="preserve">Date </t>
  </si>
  <si>
    <t>Two Work</t>
  </si>
  <si>
    <t>Proof of Completion Uploaded</t>
  </si>
  <si>
    <t>Performance Report from Client</t>
  </si>
  <si>
    <t>Acceptance of Final Bill by Client</t>
  </si>
  <si>
    <t>Certificate from CA</t>
  </si>
  <si>
    <t>Any Other (Please Specify)</t>
  </si>
  <si>
    <t>Sr. No.</t>
  </si>
  <si>
    <t>Financial Year</t>
  </si>
  <si>
    <t>Turnover (in Rs. Lakh)</t>
  </si>
  <si>
    <t>Copy of Balance Sheet &amp; P/L Account Uploaded</t>
  </si>
  <si>
    <t>Average Turnover for Best Three Years</t>
  </si>
  <si>
    <t>Copy of PAN Card Uploaded</t>
  </si>
  <si>
    <t>Status of the Bidder</t>
  </si>
  <si>
    <t>Qualifying Requirement Data</t>
  </si>
  <si>
    <t>Power Grid Corporation of India Ltd.,</t>
  </si>
  <si>
    <t>Northern Region Transmission System - II</t>
  </si>
  <si>
    <t>Grid Bhawan, OB-26, Rail Head Complex,</t>
  </si>
  <si>
    <t>Proprietorship</t>
  </si>
  <si>
    <t xml:space="preserve">Partnership </t>
  </si>
  <si>
    <t>Private Limited Company</t>
  </si>
  <si>
    <t>Public Limited Company</t>
  </si>
  <si>
    <t>Affidavit of Proprietorship Uploaded</t>
  </si>
  <si>
    <t xml:space="preserve">Parnership Deed Uploaded </t>
  </si>
  <si>
    <t>MOA &amp; AOA/ Certificate of Incorporation Uploaded</t>
  </si>
  <si>
    <t>In support of the additional information required as per ITB clause 9.3(c) of the Bidding Documents, we furnish herewith our details/documents etc., alongwith other information, as follows:</t>
  </si>
  <si>
    <t xml:space="preserve">Attachments to the Bid Form </t>
  </si>
  <si>
    <t>2020- 2021</t>
  </si>
  <si>
    <t>Declaration for tax exemptions, reductions, allowances or benefits</t>
  </si>
  <si>
    <t>SOLE BIDDER</t>
  </si>
  <si>
    <t>Specify type of Bidder</t>
  </si>
  <si>
    <t>Name of Sole Bidder</t>
  </si>
  <si>
    <t>Address of Sole Bidder</t>
  </si>
  <si>
    <t>As per Annexure – A (BDS) – QR</t>
  </si>
  <si>
    <t>Fill the required details in Attach QR</t>
  </si>
  <si>
    <t>Bidder’s Name and Address (Sole Bidder):</t>
  </si>
  <si>
    <r>
      <t>IFSC (for RTGS)/NEFT Code (</t>
    </r>
    <r>
      <rPr>
        <i/>
        <sz val="11"/>
        <rFont val="Cambria"/>
        <family val="1"/>
      </rPr>
      <t>to be obtained from the Bank</t>
    </r>
    <r>
      <rPr>
        <sz val="11"/>
        <rFont val="Cambria"/>
        <family val="1"/>
      </rPr>
      <t>) Sample Cancelled Cheque to be enclosed</t>
    </r>
  </si>
  <si>
    <t>Bid Proposal Ref. No.:</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</si>
  <si>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Cambria"/>
        <family val="1"/>
      </rPr>
      <t>Second Envelope</t>
    </r>
    <r>
      <rPr>
        <sz val="11"/>
        <rFont val="Cambria"/>
        <family val="1"/>
      </rPr>
      <t xml:space="preserve">. </t>
    </r>
  </si>
  <si>
    <r>
      <t xml:space="preserve">We declare that as specified in Clause 11.5, Section –II:ITB, Vol.-I of the Bidding Documents, prices quoted by us in the Price Schedules in </t>
    </r>
    <r>
      <rPr>
        <strike/>
        <u/>
        <sz val="11"/>
        <rFont val="Cambria"/>
        <family val="1"/>
      </rPr>
      <t>Second Envelope</t>
    </r>
    <r>
      <rPr>
        <strike/>
        <sz val="11"/>
        <rFont val="Cambria"/>
        <family val="1"/>
      </rPr>
      <t xml:space="preserve"> shall be subject to Price Adjustment during the execution of Contract in accordance with Appendix-2 (Price Adjustment) to the Contract Agreement. </t>
    </r>
  </si>
  <si>
    <r>
      <t xml:space="preserve">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Plant &amp; Equipment including Mandatory Spare Parts specified in Schedule No. 1 of the Price Schedule in </t>
    </r>
    <r>
      <rPr>
        <strike/>
        <u/>
        <sz val="11"/>
        <rFont val="Cambria"/>
        <family val="1"/>
      </rPr>
      <t>Second Envelope</t>
    </r>
    <r>
      <rPr>
        <strike/>
        <sz val="11"/>
        <rFont val="Cambria"/>
        <family val="1"/>
      </rPr>
      <t>, to be incorporated into the Facilities; by the Indian Laws.</t>
    </r>
  </si>
  <si>
    <r>
      <t xml:space="preserve">We confirm that no Sales Tax/VAT in any form shall be payable by you for the bought out items which shall be despatched directly by us under the </t>
    </r>
    <r>
      <rPr>
        <strike/>
        <sz val="11"/>
        <color indexed="12"/>
        <rFont val="Cambria"/>
        <family val="1"/>
      </rPr>
      <t xml:space="preserve">First Contract (as referred in para 5.1 below) [or Letter of Award, if 5.1 Not applicable] </t>
    </r>
    <r>
      <rPr>
        <strike/>
        <sz val="11"/>
        <rFont val="Cambria"/>
        <family val="1"/>
      </rPr>
      <t xml:space="preserve">to the project site. However, you will issue requisite Sales Tax declaration/Vatable forms in respect of such bought out items, on production of documentary evidence of registration with the concerned Sales Tax Authorities. </t>
    </r>
  </si>
  <si>
    <t>FDR</t>
  </si>
  <si>
    <t>CDR/TDR</t>
  </si>
  <si>
    <t>2016-17</t>
  </si>
  <si>
    <t>PAN Card Number</t>
  </si>
  <si>
    <r>
      <t>Completed amount for the work (</t>
    </r>
    <r>
      <rPr>
        <b/>
        <sz val="11"/>
        <color indexed="8"/>
        <rFont val="Cambria"/>
        <family val="1"/>
      </rPr>
      <t>Rs. Lakh</t>
    </r>
    <r>
      <rPr>
        <sz val="11"/>
        <color indexed="8"/>
        <rFont val="Cambria"/>
        <family val="1"/>
      </rPr>
      <t>)</t>
    </r>
  </si>
  <si>
    <t>Work 2 (if any)</t>
  </si>
  <si>
    <t>Date:</t>
  </si>
  <si>
    <t>GSTIN Numbers</t>
  </si>
  <si>
    <t>I.</t>
  </si>
  <si>
    <t xml:space="preserve">GSTIN in the Sates/UT from where the supply of goods take place </t>
  </si>
  <si>
    <t>Name of the States/UT</t>
  </si>
  <si>
    <t>GSTIN number</t>
  </si>
  <si>
    <t>(ii)</t>
  </si>
  <si>
    <t>(iii)</t>
  </si>
  <si>
    <t>II.</t>
  </si>
  <si>
    <t>GSTIN in the States/UT where the supply for services take place (states where sites under the subject package is situated)</t>
  </si>
  <si>
    <t>(iv)</t>
  </si>
  <si>
    <t>(v)</t>
  </si>
  <si>
    <t xml:space="preserve">We confirm that we have also registered/we shall also get registered in the GST Network with a GSTIN, in all the states where the project is located and the states from which we shall make our supply of goods. </t>
  </si>
  <si>
    <t>Declaration of Key Managerial Person jointly with Power of Attorney Holder</t>
  </si>
  <si>
    <t>Work 3 (if any)</t>
  </si>
  <si>
    <t>Integrity Pact</t>
  </si>
  <si>
    <t xml:space="preserve">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 / resigned from POWERGRID, shall not accept any appointment or post, as detailed in the referred "Code of Conduct", within 1 year from the date of cessation of service / directorship unless approved by the Competent Authority. </t>
  </si>
  <si>
    <r>
      <t xml:space="preserve">Accordingly, We hereby furnish the details of ex-employees of POWERGRID who had retired/ resigned at the level of </t>
    </r>
    <r>
      <rPr>
        <b/>
        <sz val="11"/>
        <rFont val="Cambria"/>
        <family val="1"/>
      </rPr>
      <t>General Manager and above</t>
    </r>
    <r>
      <rPr>
        <sz val="11"/>
        <rFont val="Cambria"/>
        <family val="1"/>
      </rPr>
      <t xml:space="preserve"> from POWERGRID and subsequently have been employed by us:</t>
    </r>
  </si>
  <si>
    <t xml:space="preserve">*In case the date of joining in the bidder's organization of such ex-employee is within 1 year from the date of retirement / resignation from POWERGRID, No Objection Certificate / approval from the Competent Authority must be furnished alongwith the bid or subsequent through clarification pursuant to ITB Clause 21. </t>
  </si>
  <si>
    <t xml:space="preserve">In case of non-submission of No Objection Certificate / approval of the Competent Authority, as required, We understand that POWERGRID shall deal with such cases as per its Policy and Procedures in vogue, which may also result in rejection of our bid. We also confirm that POWERGRID shall be the sole judge in this regard.  </t>
  </si>
  <si>
    <t xml:space="preserve">We further declare that any misrepresentation or submission of false / forged documenmts / information in this regard shall be dealt with as per the provisions of the Integrity Pact and / or the Bidding Documents and / or POWERGRID's policy and procedure.  </t>
  </si>
  <si>
    <t xml:space="preserve">1. "Code of Business Conduct and Ethics for Senior Management Personnel" and "Code of Business Conduct and Ethics for Board Members" are available on POWERGRID's website http://www.powergridindia.com.    </t>
  </si>
  <si>
    <t xml:space="preserve">2. The information in similar format should be furnished for each partner of joint venture in case of joint venture bid. </t>
  </si>
  <si>
    <t>3. In case bidder has furnished no details on ex-employees of POWERGRID or has left blank or has indicated '-' against the same, it shall be deemed that they have not employed any such person in their organization.</t>
  </si>
  <si>
    <t>Taxes and Duties</t>
  </si>
  <si>
    <t>Arbitration</t>
  </si>
  <si>
    <t>Provident Fund Code Number of the Bidder:</t>
  </si>
  <si>
    <r>
      <t xml:space="preserve">We conform that we stand committed to comply to all requirements of Social Accountability Standards i.e., SA8000 (latest Standard available at </t>
    </r>
    <r>
      <rPr>
        <i/>
        <sz val="11"/>
        <color indexed="12"/>
        <rFont val="Cambria"/>
        <family val="1"/>
      </rPr>
      <t>www.sa-intl.org</t>
    </r>
    <r>
      <rPr>
        <sz val="11"/>
        <rFont val="Cambria"/>
        <family val="1"/>
      </rPr>
      <t xml:space="preserve">) and maintain the necessary records. </t>
    </r>
  </si>
  <si>
    <t>(Price Adjustment Data)</t>
  </si>
  <si>
    <r>
      <t>We agree to abide by this bid for a period of</t>
    </r>
    <r>
      <rPr>
        <b/>
        <sz val="11"/>
        <rFont val="Cambria"/>
        <family val="1"/>
      </rPr>
      <t xml:space="preserve"> </t>
    </r>
    <r>
      <rPr>
        <b/>
        <sz val="11"/>
        <color indexed="12"/>
        <rFont val="Cambria"/>
        <family val="1"/>
      </rPr>
      <t>180 (One Hundred Eighty) days</t>
    </r>
    <r>
      <rPr>
        <sz val="11"/>
        <rFont val="Cambria"/>
        <family val="1"/>
      </rPr>
      <t xml:space="preserve"> from the date fixed for opening of bids as stipulated in the Bidding Documents, and it shall remain binding upon us and may be accepted by you at any time before the expiration of that period. </t>
    </r>
  </si>
  <si>
    <t>(a)</t>
  </si>
  <si>
    <t>(b)</t>
  </si>
  <si>
    <t>(c)</t>
  </si>
  <si>
    <t>(d)</t>
  </si>
  <si>
    <t>(e)</t>
  </si>
  <si>
    <t>(f)</t>
  </si>
  <si>
    <t>(g)</t>
  </si>
  <si>
    <t>(h)</t>
  </si>
  <si>
    <t>(j)</t>
  </si>
  <si>
    <t>(k)</t>
  </si>
  <si>
    <t>(l)</t>
  </si>
  <si>
    <t>2017-18</t>
  </si>
  <si>
    <t>Technical Experience:</t>
  </si>
  <si>
    <t>1. We hereby furnish the details of the items, components, raw material, services which we propose to buy / avail from Micro and Small Enterprises (MSEs) for the purpose of completion of works under the subject package.</t>
  </si>
  <si>
    <t>Item Description</t>
  </si>
  <si>
    <t>Quantity Proposed to be bought / sub-contracted</t>
  </si>
  <si>
    <t>Name of Micro and Small Enterprises (MSEs)</t>
  </si>
  <si>
    <t>Name</t>
  </si>
  <si>
    <t>Category (Micro or Small)</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</si>
  <si>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&amp; Procedures, Volume-Iof Bidding Documents, shall be submitted along with the bills for payment against supplies made/works done during execution of contract.</t>
  </si>
  <si>
    <t>(Items, Components, Raw Material, Services proposed to be sourced from Micro and Small Enterprises)</t>
  </si>
  <si>
    <t>Attachment-5(A)</t>
  </si>
  <si>
    <t>The details of the items, components, raw materials, services which we propose to buy / avail from Micro and Small Enterprises (MSEs) for the purpose of completion of works under the subject package  in case of award, giving details of the name and category of the proposed Micro and Small Enterprises (MSEs).</t>
  </si>
  <si>
    <r>
      <t xml:space="preserve">100% of applicable Taxes and Duties i.e. GST, which are payable by the Employer under the Contract, shall be reimbursed by the Employer </t>
    </r>
    <r>
      <rPr>
        <sz val="11"/>
        <rFont val="Cambria"/>
        <family val="1"/>
      </rPr>
      <t>on production of satisfactory documentary evidence by the Contractor in accordance with the provisions of the Bidding Documents.</t>
    </r>
  </si>
  <si>
    <t/>
  </si>
  <si>
    <t>3. (a)</t>
  </si>
  <si>
    <t>3. (b)</t>
  </si>
  <si>
    <r>
      <rPr>
        <b/>
        <i/>
        <sz val="11"/>
        <rFont val="Cambria"/>
        <family val="1"/>
      </rPr>
      <t>Note:</t>
    </r>
    <r>
      <rPr>
        <i/>
        <sz val="11"/>
        <rFont val="Cambria"/>
        <family val="1"/>
      </rPr>
      <t xml:space="preserve"> Documentary evidence is to be attached.                                                Please refer remarks at the end of the attachment.</t>
    </r>
  </si>
  <si>
    <t>3.  (c)</t>
  </si>
  <si>
    <t>If 3(b) is 'Yes' please mention whether you are (Proprietary MSE/ Partnership MSE/ Private Limited Company) owned by SC/ST entrepreneurs</t>
  </si>
  <si>
    <t>3. (d)</t>
  </si>
  <si>
    <r>
      <t xml:space="preserve">Are you a MSE owned by women in line with Public Procurement Policy for Micro and Small Enterprises (MSEs) order 2012, Public Procurement Policy for Micro and Small Enterprises (MSEs) Amendment Order 2018 including subsequent amendment/notification/order                                                      </t>
    </r>
    <r>
      <rPr>
        <i/>
        <sz val="11"/>
        <rFont val="Cambria"/>
        <family val="1"/>
      </rPr>
      <t>[Indicate Yes / No]</t>
    </r>
  </si>
  <si>
    <r>
      <t xml:space="preserve">Are you a MSE owned by SC/ST* entrepreneurs in line with Public Procurement Policy for Micro and Small Enterprises (MSEs) order 2012 including subsequent amendment/notification/order                                                        </t>
    </r>
    <r>
      <rPr>
        <i/>
        <sz val="11"/>
        <rFont val="Cambria"/>
        <family val="1"/>
      </rPr>
      <t>[Indicate Yes / No]</t>
    </r>
  </si>
  <si>
    <t>Remarks:</t>
  </si>
  <si>
    <t>The definition of MSEs owned by SC/ST is as given under:</t>
  </si>
  <si>
    <t>a.</t>
  </si>
  <si>
    <t>In case of proprietary MSE, proprietor(s) shall be SC/ST.</t>
  </si>
  <si>
    <t>b.</t>
  </si>
  <si>
    <t>In case of partnership MSE, the SC/ST partners shall be holding at least 51% shares in the unit.</t>
  </si>
  <si>
    <t>c.</t>
  </si>
  <si>
    <t>In case of Private Limited Companies, at least 51% share shall be held by SC/ST promoters.</t>
  </si>
  <si>
    <r>
      <t>Documentary Evidence:</t>
    </r>
    <r>
      <rPr>
        <i/>
        <sz val="11"/>
        <rFont val="Cambria"/>
        <family val="1"/>
      </rPr>
      <t xml:space="preserve"> Please provide scanned copy(ies) of the SC/ST certificate(s) issued by District Authority as applicable for SC/ST MSE category as per (a), (b) or (c) above.</t>
    </r>
  </si>
  <si>
    <r>
      <rPr>
        <b/>
        <i/>
        <sz val="11"/>
        <rFont val="Cambria"/>
        <family val="1"/>
      </rPr>
      <t>Note:</t>
    </r>
    <r>
      <rPr>
        <i/>
        <sz val="11"/>
        <rFont val="Cambria"/>
        <family val="1"/>
      </rPr>
      <t xml:space="preserve"> Documentary evidence is to be attached.                                  </t>
    </r>
  </si>
  <si>
    <t>Equipments &amp; Materials produced in [Name of countries]</t>
  </si>
  <si>
    <t>Company incorporated &amp; registered in [Name of countries]</t>
  </si>
  <si>
    <t>[Name of Countries]</t>
  </si>
  <si>
    <r>
      <t xml:space="preserve">We are furnishing below the list of special maintenance tools &amp; tackles for various equipment under the subject package. </t>
    </r>
    <r>
      <rPr>
        <b/>
        <sz val="12"/>
        <rFont val="Cambria"/>
        <family val="1"/>
      </rPr>
      <t>The prices for these tools &amp; tackles are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</si>
  <si>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 xml:space="preserve">S.No.  </t>
  </si>
  <si>
    <t>For Equipment</t>
  </si>
  <si>
    <t>Unit</t>
  </si>
  <si>
    <t>Quantity</t>
  </si>
  <si>
    <t>Notwithstanding what is stated above, we further confirm that any additional special maintenance tools and tackles, required for the equipment under this package shall be furnished by us at no extra cost to the employer.</t>
  </si>
  <si>
    <r>
      <t xml:space="preserve">We are furnishing below the list of special maintenance tools &amp; tackles for various equipment under the subject package. </t>
    </r>
    <r>
      <rPr>
        <b/>
        <sz val="12"/>
        <rFont val="Cambria"/>
        <family val="1"/>
      </rPr>
      <t>The prices for these tools &amp; tackles which are to be taken back after the completion of the work by us are not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</si>
  <si>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We hereby furnish the details of the items/ sub-assemblies, we propose to buy for the purpose of furnishing and installation of the subject Package:</t>
  </si>
  <si>
    <t xml:space="preserve">Details of the proposed sub-contractor/sub-vendor </t>
  </si>
  <si>
    <t xml:space="preserve">Name </t>
  </si>
  <si>
    <t xml:space="preserve">Nationality </t>
  </si>
  <si>
    <t>(Bought-out &amp; Sub-contracted Items)</t>
  </si>
  <si>
    <t>We hereby declare that, we would not subcontract the erection portion of the contract (if any) without the prior approval of Employer.</t>
  </si>
  <si>
    <t>Description of Work</t>
  </si>
  <si>
    <t>Period in months from the effective date of Contract</t>
  </si>
  <si>
    <t>Detailed Engineering and drawing submission</t>
  </si>
  <si>
    <t>Shall be as per Delivery Schedule (Completion Period) given in SCC.
Hence Not Required to be Filled here.</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</si>
  <si>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</si>
  <si>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</si>
  <si>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</si>
  <si>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</si>
  <si>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</si>
  <si>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</si>
  <si>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</si>
  <si>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</si>
  <si>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</si>
  <si>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</si>
  <si>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(Work Completion Schedule)</t>
  </si>
  <si>
    <t>Bidders to enclose a detailed network covering all the activities to be undertaken for completion of the project indicating key dates for various milestones for each phase constituent-wise.</t>
  </si>
  <si>
    <t>(Form of Certificate of Origin and Eligibility)</t>
  </si>
  <si>
    <t>(List of Special Maintenance Tools &amp; Tackles)</t>
  </si>
  <si>
    <t>Quantity proposed to be bought/ sub-contracted</t>
  </si>
  <si>
    <t>Governing Law</t>
  </si>
  <si>
    <t>Performance Security</t>
  </si>
  <si>
    <t>Defect Liability</t>
  </si>
  <si>
    <t>Limitation of Liability</t>
  </si>
  <si>
    <t>Settlement of Disputes</t>
  </si>
  <si>
    <t>Attachment 20: Declaration of Key Managerial Person and Power of Attorney holder: Format is annexed  Seperetely herewith this Volume</t>
  </si>
  <si>
    <t xml:space="preserve">Attachment 1: Bid Security : To be submitted as per proforma provided in the bidding document. </t>
  </si>
  <si>
    <t>Attachment 2: Power of Attorney : No specific format is provided by POWERGRID. Bidder may use their own format.</t>
  </si>
  <si>
    <t>Attachment 18: Safety Pact: Format for Safety Pact is annexed  Seperetely herewith this Volume.</t>
  </si>
  <si>
    <t>Attachment 14: Integrity Pact : To be submitted as per ITB Clause 9.3(o) and as per the proforma of Integrity Pact is annexed  Seperetely herewith this Volume.</t>
  </si>
  <si>
    <t>Construction of the Contract</t>
  </si>
  <si>
    <t>ITB 13</t>
  </si>
  <si>
    <t>GCC 2.14</t>
  </si>
  <si>
    <t xml:space="preserve">(d) </t>
  </si>
  <si>
    <t>2018-19</t>
  </si>
  <si>
    <r>
      <t xml:space="preserve">Date of certificate (should not be earlier than </t>
    </r>
    <r>
      <rPr>
        <b/>
        <sz val="11"/>
        <rFont val="Book Antiqua"/>
        <family val="1"/>
      </rPr>
      <t>3 months</t>
    </r>
    <r>
      <rPr>
        <sz val="11"/>
        <rFont val="Book Antiqua"/>
        <family val="1"/>
      </rPr>
      <t xml:space="preserve"> prior to date of bid opening)</t>
    </r>
  </si>
  <si>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</si>
  <si>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</si>
  <si>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</si>
  <si>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 q, Bidder shall furnish the details of their Provident Fund Code Number</t>
  </si>
  <si>
    <t>Name of Bidders/JV Partners</t>
  </si>
  <si>
    <t>Provident Fund Code Number</t>
  </si>
  <si>
    <t xml:space="preserve">Details </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</si>
  <si>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</si>
  <si>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</si>
  <si>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</si>
  <si>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</si>
  <si>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</si>
  <si>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</si>
  <si>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Figures Rs in</t>
  </si>
  <si>
    <t>2017- 2018</t>
  </si>
  <si>
    <t>2016- 2017</t>
  </si>
  <si>
    <t>2018- 2019</t>
  </si>
  <si>
    <t>2021-2022</t>
  </si>
  <si>
    <t>2022-2023</t>
  </si>
  <si>
    <t>2023-2024</t>
  </si>
  <si>
    <t>In support of the additional information required as per ITB Sub-Clause 9.3 (q) of the Bidding Documents, we furnish herewith our data/details/documents etc., alongwith other information, as follows (the stipulations have been reproduced in italics for ready reference):</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</si>
  <si>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</si>
  <si>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</si>
  <si>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(x) Attachment 23:</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</si>
  <si>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t>
  </si>
  <si>
    <t>We meet the eligibility requirements and have no conflict of interest in  accordance with ITB Clause 2.</t>
  </si>
  <si>
    <t>We undertake, if our bid is accepted, to commence the work immediately upon your Notification of Award/Letter of Award/Work Order  to us, and to achieve the completion within the time stated in the Bidding Documents.</t>
  </si>
  <si>
    <t>Attachments 3(QR), Attach QR,  4, 4(A), 4(B), 5, 5(A), 6, 9, 11, 12, 13, 14, 15, 16, 17, 18, 19, 20, 21, 22, 23, 24, 25, 26 and Bid Form for 1st Envelope are included here.</t>
  </si>
  <si>
    <t>Attachment 21: Affidavit of Self certification regarding Minimum Local Content in line with PPP-MII Order and MoP Order, if applicable: Format is annexed  Seperetely herewith this Volume</t>
  </si>
  <si>
    <t>Attachment 26: Certification by the Bidder per order no. F.No.6/18/ 2019-PPD dated 23/07/2020 issued by Public Procurement Division, Department of Expenditure, Ministry of Finance, Government of India (DoE Order) in line with ITB 2.1: Format is annexed  Seperetely herewith this Volume</t>
  </si>
  <si>
    <t>2019-20</t>
  </si>
  <si>
    <t>2024-2025</t>
  </si>
  <si>
    <t>Affidavit of Self certification regarding Minimum Local Content in line with PPP-MII Order and MoP Order, if applicable.</t>
  </si>
  <si>
    <t>(y) Attachment 24:</t>
  </si>
  <si>
    <t>(z) Attachment 25:</t>
  </si>
  <si>
    <t>(aa) Attachment 26:</t>
  </si>
  <si>
    <t>Certification by the Bidder per order no. F.No.6/18/ 2019-PPD dated 23/07/2020 issued by Public Procurement Division, Department of Expenditure, Ministry of Finance, Government of India (DoE Order) in line with ITB 2.1</t>
  </si>
  <si>
    <t>GCC 40.0</t>
  </si>
  <si>
    <t>Package No.: N2JM/C&amp;M/CS/11(20)</t>
  </si>
  <si>
    <t>Supply, Erection, Testing &amp; Commissioning of 420kV and 245kV Isolators along with earth switches, support insulators and dismantling of old isolators at Wagoora substation in NR-II Region of POWERGRID</t>
  </si>
  <si>
    <t>Attachment 8: Manufacturers Authorization Form : To be submitted as per ITB Clause 9.3(c) and as per the proforma of Manufacturers Authorization Form is annexed  Seperetely herewith this Volume.</t>
  </si>
  <si>
    <t xml:space="preserve">Attachment 22: Compliance to the process related to the e-RA Terms &amp; Conditions and the Bussiness Rules governing the e-RA: Format is annexed  Seperetely herewith this Volume
</t>
  </si>
  <si>
    <t>Attachment 23: Declaration by the bidder regarding events encountered pursuant to ITB Clause 2.1: Format is annexed  Seperetely herewith this Volume</t>
  </si>
  <si>
    <t>Attachment 25: Undertaking regarding submission of original/Hard copy part of the bid except for Bid Security: Format is annexed  Seperetely herewith this Volume</t>
  </si>
  <si>
    <t>Attachment 24: Declaration for securing the bid in case of non-submission of Bid Security before the deadline of bid submission due to COVID-19:  Format is annexed  Seperetely herewith this Volume</t>
  </si>
  <si>
    <t>Qualification of Bidder will be based on meeting the minimum criteria specified below regarding the Bidder’s technical and financial position as demonstrated by the Bidder’s responses in the corresponding Bid Schedules. The bids can be submitted by an individual firm meeting the qualifying requirement (QR).
The employer may access the capacity and capability of the bidder in qualification stage, to successfully execute the scope of work covered under the package within stipulated completion period. This assessment shall include (i) Document verification, (ii) visit to manufacturing plant of the bidder, (iii) detail of work executed, work in hand, anticipated in future and balance capacity available for the present scope of work (iv) detail of plant and machinery, manufacturing / testing facilities, safety equipment, manpower and financial resources (v) detail of quality system in place (vi) past experience and performance (vii) customer feedback (viii) visit to customer’s premises to verify the performance of similar product (ix) banker’s feedback etc.
POWERGRID reserves the right to waive minor deviations if they do not materially affect the capability of the Bidder to perform the contract.</t>
  </si>
  <si>
    <t># satisfactory operation means certificate issued by employer / utility certifying the operation without any adverse remark.</t>
  </si>
  <si>
    <t>Alternatively, the manufacturer, who have established manufacturing and testing facilities in India for isolators and not meeting the requirement stipulated in 1.1 above, can also be considered provided that</t>
  </si>
  <si>
    <t>345kV or higher Voltage class equipment must have been manufactured in the above Indian works &amp; type tested (as per IEC/IS standard) or supplied as on the originally scheduled date of bid opening mentioned above.</t>
  </si>
  <si>
    <t>Contractor shall furnish an additional performance guarantee for two (02) years over and above the guarantee period specified in bidding documents.</t>
  </si>
  <si>
    <t>In case bidder is a holding company, the technical experience referred to in clause 1.1 above shall be of that holding company only (i.e. excluding its subsidiary/group companies). In case bidder is a subsidiary of a holding company, the technical experience referred to in clause 1.1 above shall be of that subsidiary company only (i.e. excluding its holding companies).</t>
  </si>
  <si>
    <t>Net worth for last 3 financial years should be positive.</t>
  </si>
  <si>
    <t>In case bidder is a holding company, financial position criteria referred to in clause 2.0 above shall be of that holding company only (i.e., excluding its subsidiary/ group companies). In case bidder is a subsidiary of a holding company, financial position criteria referred to in clause 2.0 above shall be of that subsidiary company only (i.e., excluding its holding company).</t>
  </si>
  <si>
    <r>
      <t xml:space="preserve">The bidder shall have liquid assets (LA) or/ and evidence of access to or availability of credit facility of not less than </t>
    </r>
    <r>
      <rPr>
        <b/>
        <sz val="11"/>
        <color indexed="8"/>
        <rFont val="Cambria"/>
        <family val="1"/>
      </rPr>
      <t>INR 1,75,81,211/-</t>
    </r>
    <r>
      <rPr>
        <sz val="11"/>
        <color indexed="8"/>
        <rFont val="Cambria"/>
        <family val="1"/>
      </rPr>
      <t>.</t>
    </r>
  </si>
  <si>
    <r>
      <t xml:space="preserve">
</t>
    </r>
    <r>
      <rPr>
        <b/>
        <sz val="11"/>
        <color indexed="8"/>
        <rFont val="Cambria"/>
        <family val="1"/>
      </rPr>
      <t xml:space="preserve">Note: </t>
    </r>
    <r>
      <rPr>
        <b/>
        <sz val="11"/>
        <color indexed="8"/>
        <rFont val="Cambria"/>
        <family val="1"/>
      </rPr>
      <t xml:space="preserve">Relaxation for MSEs/ STARTUPS
</t>
    </r>
    <r>
      <rPr>
        <sz val="11"/>
        <color indexed="8"/>
        <rFont val="Cambria"/>
        <family val="1"/>
      </rPr>
      <t xml:space="preserve">
1. Financial Position:
a. MSEs^ / START-UPs^^ meeting the specified requirements at Para 2.0(a) above, shall also be considered qualified if they meet 80% (eighty percent) of the requirements specified at Para 2.0 (b) &amp; Para 2.0(c) above.
^MSEs as defined in bidding documents.
^^START-Ups as defined by DIPP, applicable as on the originally scheduled date of bid opening.
</t>
    </r>
  </si>
  <si>
    <t>Compliance to the process related to the e-RA Terms &amp; Conditions and the Business Rules governing the e-RA</t>
  </si>
  <si>
    <t>Declaration regarding events encountered pursuant to ITB Clause 2.1</t>
  </si>
  <si>
    <t>Declaration for securing the bid in case of non-submission of Bid Security before the deadline of bid submission due to COVID-19</t>
  </si>
  <si>
    <t>Undertaking regarding submission of original/Hard copy part of the bid</t>
  </si>
  <si>
    <t>GCC 8</t>
  </si>
  <si>
    <t>GCC 9.3</t>
  </si>
  <si>
    <t>GCC 10</t>
  </si>
  <si>
    <t>Completion Time Guarantee</t>
  </si>
  <si>
    <t>GCC 21.2</t>
  </si>
  <si>
    <t>GCC 22</t>
  </si>
  <si>
    <t>Functional Guarantee</t>
  </si>
  <si>
    <t>GCC 23</t>
  </si>
  <si>
    <t>Patent Indemnity</t>
  </si>
  <si>
    <t>GCC 25</t>
  </si>
  <si>
    <t>GCC 26</t>
  </si>
  <si>
    <t>GCC 39</t>
  </si>
  <si>
    <t>GCC 38</t>
  </si>
  <si>
    <t>(m)</t>
  </si>
  <si>
    <r>
      <t xml:space="preserve">We hereby confirm that the prices of Goods and Services offered by us will remain </t>
    </r>
    <r>
      <rPr>
        <b/>
        <sz val="11"/>
        <rFont val="Cambria"/>
        <family val="1"/>
      </rPr>
      <t>FIXED &amp; FIRM</t>
    </r>
    <r>
      <rPr>
        <sz val="11"/>
        <rFont val="Cambria"/>
        <family val="1"/>
      </rPr>
      <t xml:space="preserve"> during the performance of the contract and will not subject to any variation on any account.</t>
    </r>
  </si>
  <si>
    <t>The prices of Goods and Services offered by us will remain FIXED &amp; FIRM during the performance of the contract and will not subject to any variation on any account.</t>
  </si>
  <si>
    <t>3. The bidder shall submit documentary evidence in support of meeting the qualification criteria specified above.
The bidder shall furnish following documents/details with its bid: 
a) In support of meeting the technical experience in the form of LOA/ Work order &amp; completion certificate/ payment certificate or any other document evidencing the same.
b) Audited / certified copies of Balance Sheet and Profit and Loss account in support of meeting the financial position requirements.</t>
  </si>
  <si>
    <r>
      <t xml:space="preserve">Financial Requirement
</t>
    </r>
    <r>
      <rPr>
        <sz val="11"/>
        <color indexed="8"/>
        <rFont val="Cambria"/>
        <family val="1"/>
      </rPr>
      <t>For the purpose of this particular bid, bidder shall meet the following minimum criteria:</t>
    </r>
  </si>
  <si>
    <r>
      <t xml:space="preserve">Minimum Average Annual turnover* (MAAT) for best three years i.e. thirty six (36) months out of last five (05) financial years of the bidder should be not less than </t>
    </r>
    <r>
      <rPr>
        <b/>
        <sz val="11"/>
        <color indexed="8"/>
        <rFont val="Cambria"/>
        <family val="1"/>
      </rPr>
      <t>INR 10,54,87,265/-.</t>
    </r>
  </si>
  <si>
    <r>
      <t>*</t>
    </r>
    <r>
      <rPr>
        <b/>
        <sz val="11"/>
        <color indexed="8"/>
        <rFont val="Cambria"/>
        <family val="1"/>
      </rPr>
      <t>Note</t>
    </r>
    <r>
      <rPr>
        <sz val="11"/>
        <color indexed="8"/>
        <rFont val="Cambria"/>
        <family val="1"/>
      </rPr>
      <t xml:space="preserve"> - Annual gross revenue from operations/ gross operating income as incorporated in the profit &amp; loss account excluding other income.</t>
    </r>
  </si>
  <si>
    <r>
      <t>The manufacturer(s) whose isolators are offered, must have, manufactured, type tested (as per IEC/IS or equivalent standard) and supplied 345kV or higher voltage class isolators, which are in satisfactory operation</t>
    </r>
    <r>
      <rPr>
        <b/>
        <sz val="11"/>
        <color indexed="8"/>
        <rFont val="Cambria"/>
        <family val="1"/>
      </rPr>
      <t>#</t>
    </r>
    <r>
      <rPr>
        <sz val="11"/>
        <color indexed="8"/>
        <rFont val="Cambria"/>
        <family val="1"/>
      </rPr>
      <t xml:space="preserve"> for atleast two (2) years as on the originally scheduled date of bid opening, i.e.</t>
    </r>
    <r>
      <rPr>
        <b/>
        <sz val="11"/>
        <color indexed="10"/>
        <rFont val="Cambria"/>
        <family val="1"/>
      </rPr>
      <t>, 16/12/2020.</t>
    </r>
  </si>
</sst>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F800]dddd\,\ mmmm\ dd\,\ yyyy"/>
  </numFmts>
  <fonts count="74">
    <font>
      <sz val="10"/>
      <name val="Book Antiqua"/>
    </font>
    <font>
      <sz val="10"/>
      <name val="Book Antiqua"/>
      <family val="1"/>
    </font>
    <font>
      <b/>
      <sz val="12"/>
      <name val="Arial"/>
      <family val="2"/>
    </font>
    <font>
      <sz val="8"/>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10"/>
      <name val="Book Antiqua"/>
      <family val="1"/>
    </font>
    <font>
      <sz val="11"/>
      <name val="Cambria"/>
      <family val="1"/>
    </font>
    <font>
      <b/>
      <sz val="11"/>
      <name val="Cambria"/>
      <family val="1"/>
    </font>
    <font>
      <b/>
      <sz val="11"/>
      <color indexed="12"/>
      <name val="Cambria"/>
      <family val="1"/>
    </font>
    <font>
      <i/>
      <sz val="11"/>
      <name val="Cambria"/>
      <family val="1"/>
    </font>
    <font>
      <strike/>
      <sz val="11"/>
      <name val="Cambria"/>
      <family val="1"/>
    </font>
    <font>
      <u/>
      <sz val="11"/>
      <name val="Cambria"/>
      <family val="1"/>
    </font>
    <font>
      <strike/>
      <u/>
      <sz val="11"/>
      <name val="Cambria"/>
      <family val="1"/>
    </font>
    <font>
      <strike/>
      <sz val="11"/>
      <color indexed="12"/>
      <name val="Cambria"/>
      <family val="1"/>
    </font>
    <font>
      <sz val="11"/>
      <color indexed="8"/>
      <name val="Cambria"/>
      <family val="1"/>
    </font>
    <font>
      <b/>
      <sz val="11"/>
      <color indexed="8"/>
      <name val="Cambria"/>
      <family val="1"/>
    </font>
    <font>
      <i/>
      <sz val="11"/>
      <color indexed="12"/>
      <name val="Cambria"/>
      <family val="1"/>
    </font>
    <font>
      <b/>
      <i/>
      <sz val="11"/>
      <name val="Cambria"/>
      <family val="1"/>
    </font>
    <font>
      <sz val="12"/>
      <name val="Cambria"/>
      <family val="1"/>
    </font>
    <font>
      <b/>
      <sz val="12"/>
      <name val="Cambria"/>
      <family val="1"/>
    </font>
    <font>
      <i/>
      <sz val="11"/>
      <name val="Book Antiqua"/>
      <family val="1"/>
    </font>
    <font>
      <b/>
      <sz val="12"/>
      <name val="Book Antiqua"/>
      <family val="1"/>
    </font>
    <font>
      <b/>
      <sz val="11"/>
      <color indexed="10"/>
      <name val="Cambria"/>
      <family val="1"/>
    </font>
    <font>
      <sz val="12"/>
      <name val="Cambria"/>
      <family val="1"/>
      <scheme val="major"/>
    </font>
    <font>
      <sz val="10"/>
      <name val="Cambria"/>
      <family val="1"/>
      <scheme val="major"/>
    </font>
    <font>
      <b/>
      <sz val="11"/>
      <color indexed="20"/>
      <name val="Cambria"/>
      <family val="1"/>
      <scheme val="major"/>
    </font>
    <font>
      <sz val="10"/>
      <color indexed="12"/>
      <name val="Cambria"/>
      <family val="1"/>
      <scheme val="major"/>
    </font>
    <font>
      <sz val="12"/>
      <color indexed="12"/>
      <name val="Cambria"/>
      <family val="1"/>
      <scheme val="major"/>
    </font>
    <font>
      <b/>
      <sz val="11"/>
      <color rgb="FFFF0000"/>
      <name val="Cambria"/>
      <family val="1"/>
      <scheme val="major"/>
    </font>
    <font>
      <sz val="11"/>
      <name val="Cambria"/>
      <family val="1"/>
      <scheme val="major"/>
    </font>
    <font>
      <b/>
      <sz val="10"/>
      <name val="Cambria"/>
      <family val="1"/>
      <scheme val="major"/>
    </font>
    <font>
      <b/>
      <sz val="16"/>
      <color indexed="12"/>
      <name val="Cambria"/>
      <family val="1"/>
      <scheme val="major"/>
    </font>
    <font>
      <b/>
      <sz val="11"/>
      <name val="Cambria"/>
      <family val="1"/>
      <scheme val="major"/>
    </font>
    <font>
      <b/>
      <sz val="14"/>
      <color indexed="12"/>
      <name val="Cambria"/>
      <family val="1"/>
      <scheme val="major"/>
    </font>
    <font>
      <b/>
      <sz val="12"/>
      <color indexed="12"/>
      <name val="Cambria"/>
      <family val="1"/>
      <scheme val="major"/>
    </font>
    <font>
      <b/>
      <sz val="14"/>
      <name val="Cambria"/>
      <family val="1"/>
      <scheme val="major"/>
    </font>
    <font>
      <i/>
      <sz val="10"/>
      <name val="Cambria"/>
      <family val="1"/>
      <scheme val="major"/>
    </font>
    <font>
      <sz val="10"/>
      <color indexed="9"/>
      <name val="Cambria"/>
      <family val="1"/>
      <scheme val="major"/>
    </font>
    <font>
      <b/>
      <sz val="12"/>
      <name val="Cambria"/>
      <family val="1"/>
      <scheme val="major"/>
    </font>
    <font>
      <b/>
      <u/>
      <sz val="11"/>
      <name val="Cambria"/>
      <family val="1"/>
      <scheme val="major"/>
    </font>
    <font>
      <i/>
      <sz val="12"/>
      <name val="Cambria"/>
      <family val="1"/>
      <scheme val="major"/>
    </font>
    <font>
      <sz val="11"/>
      <color theme="0"/>
      <name val="Cambria"/>
      <family val="1"/>
      <scheme val="major"/>
    </font>
    <font>
      <sz val="11"/>
      <color theme="0" tint="-4.9989318521683403E-2"/>
      <name val="Cambria"/>
      <family val="1"/>
      <scheme val="major"/>
    </font>
    <font>
      <sz val="11"/>
      <color rgb="FFFF0000"/>
      <name val="Cambria"/>
      <family val="1"/>
      <scheme val="major"/>
    </font>
    <font>
      <sz val="11"/>
      <color theme="1"/>
      <name val="Cambria"/>
      <family val="1"/>
      <scheme val="major"/>
    </font>
    <font>
      <b/>
      <sz val="11"/>
      <color theme="1"/>
      <name val="Cambria"/>
      <family val="1"/>
      <scheme val="major"/>
    </font>
    <font>
      <b/>
      <sz val="11"/>
      <color theme="0"/>
      <name val="Cambria"/>
      <family val="1"/>
      <scheme val="major"/>
    </font>
    <font>
      <sz val="11"/>
      <color indexed="9"/>
      <name val="Cambria"/>
      <family val="1"/>
      <scheme val="major"/>
    </font>
    <font>
      <b/>
      <sz val="11"/>
      <color indexed="12"/>
      <name val="Cambria"/>
      <family val="1"/>
      <scheme val="major"/>
    </font>
    <font>
      <b/>
      <sz val="11"/>
      <color rgb="FF0000FF"/>
      <name val="Cambria"/>
      <family val="1"/>
      <scheme val="major"/>
    </font>
    <font>
      <strike/>
      <sz val="11"/>
      <name val="Cambria"/>
      <family val="1"/>
      <scheme val="major"/>
    </font>
    <font>
      <b/>
      <sz val="11"/>
      <color indexed="9"/>
      <name val="Cambria"/>
      <family val="1"/>
      <scheme val="major"/>
    </font>
    <font>
      <b/>
      <i/>
      <sz val="11"/>
      <name val="Cambria"/>
      <family val="1"/>
      <scheme val="major"/>
    </font>
    <font>
      <i/>
      <sz val="11"/>
      <name val="Cambria"/>
      <family val="1"/>
      <scheme val="major"/>
    </font>
    <font>
      <sz val="8"/>
      <name val="Cambria"/>
      <family val="1"/>
      <scheme val="major"/>
    </font>
    <font>
      <sz val="8"/>
      <color indexed="9"/>
      <name val="Cambria"/>
      <family val="1"/>
      <scheme val="major"/>
    </font>
    <font>
      <b/>
      <sz val="11"/>
      <color rgb="FF0000CC"/>
      <name val="Cambria"/>
      <family val="1"/>
      <scheme val="major"/>
    </font>
    <font>
      <b/>
      <u/>
      <sz val="11"/>
      <color rgb="FF0000CC"/>
      <name val="Cambria"/>
      <family val="1"/>
      <scheme val="major"/>
    </font>
    <font>
      <b/>
      <sz val="16"/>
      <name val="Cambria"/>
      <family val="1"/>
      <scheme val="major"/>
    </font>
    <font>
      <b/>
      <sz val="18"/>
      <name val="Cambria"/>
      <family val="1"/>
      <scheme val="major"/>
    </font>
    <font>
      <sz val="8"/>
      <color rgb="FF000000"/>
      <name val="Tahoma"/>
      <family val="2"/>
    </font>
  </fonts>
  <fills count="9">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theme="9"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theme="3" tint="0.59999389629810485"/>
        <bgColor indexed="64"/>
      </patternFill>
    </fill>
  </fills>
  <borders count="3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style="hair">
        <color indexed="64"/>
      </top>
      <bottom style="hair">
        <color indexed="64"/>
      </bottom>
      <diagonal/>
    </border>
    <border>
      <left/>
      <right/>
      <top style="hair">
        <color indexed="64"/>
      </top>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right/>
      <top/>
      <bottom style="hair">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style="dotted">
        <color indexed="64"/>
      </left>
      <right style="dotted">
        <color indexed="64"/>
      </right>
      <top style="dotted">
        <color indexed="64"/>
      </top>
      <bottom style="dotted">
        <color indexed="64"/>
      </bottom>
      <diagonal/>
    </border>
  </borders>
  <cellStyleXfs count="40">
    <xf numFmtId="0" fontId="0" fillId="0" borderId="0"/>
    <xf numFmtId="9" fontId="6" fillId="0" borderId="0"/>
    <xf numFmtId="164" fontId="7" fillId="0" borderId="0" applyFont="0" applyFill="0" applyBorder="0" applyAlignment="0" applyProtection="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0" fontId="8"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43" fontId="1" fillId="0" borderId="0" applyFont="0" applyFill="0" applyBorder="0" applyAlignment="0" applyProtection="0"/>
    <xf numFmtId="169" fontId="9"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10" fillId="0" borderId="0" applyNumberFormat="0" applyFill="0" applyBorder="0" applyAlignment="0" applyProtection="0">
      <alignment vertical="top"/>
      <protection locked="0"/>
    </xf>
    <xf numFmtId="37" fontId="11" fillId="0" borderId="0"/>
    <xf numFmtId="170" fontId="7"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4" fillId="0" borderId="0"/>
    <xf numFmtId="0" fontId="1" fillId="0" borderId="0"/>
    <xf numFmtId="0" fontId="7" fillId="0" borderId="0"/>
    <xf numFmtId="0" fontId="7" fillId="0" borderId="0"/>
    <xf numFmtId="0" fontId="4" fillId="0" borderId="0"/>
    <xf numFmtId="0" fontId="7" fillId="0" borderId="0"/>
    <xf numFmtId="0" fontId="12" fillId="0" borderId="0" applyFont="0"/>
    <xf numFmtId="0" fontId="13" fillId="0" borderId="0" applyNumberFormat="0" applyFill="0" applyBorder="0" applyAlignment="0" applyProtection="0">
      <alignment vertical="top"/>
      <protection locked="0"/>
    </xf>
    <xf numFmtId="0" fontId="14" fillId="0" borderId="0"/>
  </cellStyleXfs>
  <cellXfs count="698">
    <xf numFmtId="0" fontId="0" fillId="0" borderId="0" xfId="0"/>
    <xf numFmtId="0" fontId="7" fillId="0" borderId="0" xfId="33" applyAlignment="1" applyProtection="1">
      <alignment vertical="center"/>
      <protection hidden="1"/>
    </xf>
    <xf numFmtId="0" fontId="7" fillId="0" borderId="0" xfId="33" applyProtection="1">
      <protection hidden="1"/>
    </xf>
    <xf numFmtId="0" fontId="7" fillId="0" borderId="0" xfId="33" applyFont="1" applyAlignment="1" applyProtection="1">
      <alignment vertical="center"/>
      <protection hidden="1"/>
    </xf>
    <xf numFmtId="0" fontId="7" fillId="0" borderId="0" xfId="33" applyFont="1" applyFill="1" applyBorder="1" applyAlignment="1" applyProtection="1">
      <alignment vertical="center"/>
      <protection hidden="1"/>
    </xf>
    <xf numFmtId="0" fontId="7" fillId="0" borderId="0" xfId="33" applyFont="1" applyProtection="1">
      <protection hidden="1"/>
    </xf>
    <xf numFmtId="0" fontId="7" fillId="0" borderId="0" xfId="33" applyFont="1" applyFill="1" applyBorder="1" applyAlignment="1" applyProtection="1">
      <alignment horizontal="left" vertical="center"/>
      <protection hidden="1"/>
    </xf>
    <xf numFmtId="0" fontId="7" fillId="0" borderId="0" xfId="33" applyFont="1" applyFill="1" applyBorder="1" applyAlignment="1" applyProtection="1">
      <alignment horizontal="center" vertical="center"/>
      <protection hidden="1"/>
    </xf>
    <xf numFmtId="0" fontId="7" fillId="0" borderId="0" xfId="33" applyFont="1" applyAlignment="1" applyProtection="1">
      <alignment horizontal="left"/>
      <protection hidden="1"/>
    </xf>
    <xf numFmtId="0" fontId="7" fillId="0" borderId="0" xfId="33" applyFont="1" applyAlignment="1" applyProtection="1">
      <alignment horizontal="center"/>
      <protection hidden="1"/>
    </xf>
    <xf numFmtId="0" fontId="7" fillId="0" borderId="0" xfId="36" applyFont="1" applyAlignment="1" applyProtection="1">
      <alignment horizontal="center"/>
      <protection hidden="1"/>
    </xf>
    <xf numFmtId="0" fontId="7" fillId="0" borderId="0" xfId="36" applyFont="1" applyProtection="1">
      <protection hidden="1"/>
    </xf>
    <xf numFmtId="0" fontId="4" fillId="0" borderId="0" xfId="35" applyFont="1" applyFill="1" applyBorder="1" applyAlignment="1" applyProtection="1">
      <alignment horizontal="left" vertical="center" wrapText="1"/>
      <protection hidden="1"/>
    </xf>
    <xf numFmtId="0" fontId="36" fillId="0" borderId="0" xfId="34" applyFont="1" applyBorder="1" applyAlignment="1" applyProtection="1">
      <alignment vertical="center"/>
      <protection hidden="1"/>
    </xf>
    <xf numFmtId="0" fontId="36" fillId="0" borderId="0" xfId="34" applyFont="1" applyAlignment="1" applyProtection="1">
      <alignment vertical="center"/>
      <protection hidden="1"/>
    </xf>
    <xf numFmtId="0" fontId="37" fillId="0" borderId="0" xfId="34" applyFont="1" applyAlignment="1" applyProtection="1">
      <alignment vertical="center"/>
      <protection hidden="1"/>
    </xf>
    <xf numFmtId="0" fontId="38" fillId="0" borderId="4" xfId="34" applyFont="1" applyBorder="1" applyAlignment="1" applyProtection="1">
      <alignment horizontal="center" vertical="center"/>
      <protection hidden="1"/>
    </xf>
    <xf numFmtId="0" fontId="39" fillId="0" borderId="0" xfId="34" applyFont="1" applyAlignment="1">
      <alignment vertical="center"/>
    </xf>
    <xf numFmtId="0" fontId="40" fillId="0" borderId="0" xfId="34" applyFont="1" applyAlignment="1" applyProtection="1">
      <alignment vertical="center"/>
      <protection hidden="1"/>
    </xf>
    <xf numFmtId="0" fontId="39" fillId="0" borderId="0" xfId="34" applyFont="1" applyAlignment="1" applyProtection="1">
      <alignment vertical="center"/>
      <protection hidden="1"/>
    </xf>
    <xf numFmtId="0" fontId="40" fillId="0" borderId="0" xfId="34" applyFont="1" applyBorder="1" applyAlignment="1" applyProtection="1">
      <alignment vertical="center"/>
      <protection hidden="1"/>
    </xf>
    <xf numFmtId="0" fontId="38" fillId="0" borderId="5" xfId="34" applyFont="1" applyBorder="1" applyAlignment="1" applyProtection="1">
      <alignment horizontal="center" vertical="center"/>
      <protection hidden="1"/>
    </xf>
    <xf numFmtId="0" fontId="41" fillId="4" borderId="6" xfId="34" applyFont="1" applyFill="1" applyBorder="1" applyAlignment="1" applyProtection="1">
      <alignment horizontal="center" vertical="center"/>
      <protection hidden="1"/>
    </xf>
    <xf numFmtId="0" fontId="42" fillId="0" borderId="0" xfId="34" applyFont="1" applyBorder="1" applyAlignment="1" applyProtection="1">
      <alignment vertical="center"/>
      <protection hidden="1"/>
    </xf>
    <xf numFmtId="0" fontId="36" fillId="0" borderId="7" xfId="34" applyFont="1" applyBorder="1" applyAlignment="1" applyProtection="1">
      <alignment vertical="center"/>
      <protection hidden="1"/>
    </xf>
    <xf numFmtId="0" fontId="43" fillId="0" borderId="0" xfId="34" applyFont="1" applyBorder="1" applyAlignment="1" applyProtection="1">
      <alignment vertical="center"/>
      <protection hidden="1"/>
    </xf>
    <xf numFmtId="0" fontId="37" fillId="0" borderId="0" xfId="34" applyFont="1" applyBorder="1" applyAlignment="1" applyProtection="1">
      <alignment vertical="center"/>
      <protection hidden="1"/>
    </xf>
    <xf numFmtId="0" fontId="44" fillId="0" borderId="0" xfId="34" applyFont="1" applyBorder="1" applyAlignment="1" applyProtection="1">
      <alignment vertical="center"/>
      <protection hidden="1"/>
    </xf>
    <xf numFmtId="0" fontId="37" fillId="0" borderId="7" xfId="34" applyFont="1" applyBorder="1" applyAlignment="1" applyProtection="1">
      <alignment vertical="center"/>
      <protection hidden="1"/>
    </xf>
    <xf numFmtId="0" fontId="36" fillId="0" borderId="8" xfId="34" applyFont="1" applyBorder="1" applyAlignment="1" applyProtection="1">
      <alignment vertical="center"/>
      <protection hidden="1"/>
    </xf>
    <xf numFmtId="0" fontId="38" fillId="0" borderId="9" xfId="34" applyFont="1" applyBorder="1" applyAlignment="1" applyProtection="1">
      <alignment horizontal="center" vertical="center"/>
      <protection hidden="1"/>
    </xf>
    <xf numFmtId="0" fontId="37" fillId="0" borderId="0" xfId="0" applyFont="1" applyProtection="1">
      <protection hidden="1"/>
    </xf>
    <xf numFmtId="0" fontId="45" fillId="0" borderId="0" xfId="0" applyFont="1" applyAlignment="1" applyProtection="1">
      <alignment vertical="center" wrapText="1"/>
      <protection hidden="1"/>
    </xf>
    <xf numFmtId="0" fontId="45" fillId="0" borderId="0" xfId="0" applyFont="1" applyFill="1" applyAlignment="1" applyProtection="1">
      <alignment horizontal="left" vertical="center" indent="1"/>
      <protection hidden="1"/>
    </xf>
    <xf numFmtId="0" fontId="45" fillId="0" borderId="0" xfId="0" applyFont="1" applyAlignment="1" applyProtection="1">
      <alignment horizontal="center" vertical="center" wrapText="1"/>
      <protection hidden="1"/>
    </xf>
    <xf numFmtId="0" fontId="45" fillId="0" borderId="0" xfId="0" applyFont="1" applyBorder="1" applyAlignment="1" applyProtection="1">
      <alignment vertical="center"/>
      <protection hidden="1"/>
    </xf>
    <xf numFmtId="0" fontId="42" fillId="0" borderId="0" xfId="0" applyFont="1" applyAlignment="1" applyProtection="1">
      <alignment vertical="center"/>
      <protection hidden="1"/>
    </xf>
    <xf numFmtId="0" fontId="37" fillId="0" borderId="0" xfId="0" applyFont="1" applyAlignment="1" applyProtection="1">
      <alignment horizontal="center"/>
      <protection hidden="1"/>
    </xf>
    <xf numFmtId="0" fontId="45" fillId="0" borderId="0" xfId="0" applyFont="1" applyBorder="1" applyAlignment="1" applyProtection="1">
      <alignment horizontal="center" vertical="center"/>
      <protection hidden="1"/>
    </xf>
    <xf numFmtId="0" fontId="42" fillId="0" borderId="0" xfId="0" applyFont="1" applyAlignment="1" applyProtection="1">
      <alignment horizontal="justify" vertical="center"/>
      <protection hidden="1"/>
    </xf>
    <xf numFmtId="0" fontId="37" fillId="0" borderId="0" xfId="0" applyFont="1" applyAlignment="1" applyProtection="1">
      <alignment vertical="center"/>
      <protection hidden="1"/>
    </xf>
    <xf numFmtId="0" fontId="42" fillId="0" borderId="6" xfId="0" applyFont="1" applyBorder="1" applyAlignment="1" applyProtection="1">
      <alignment vertical="center" wrapText="1"/>
      <protection hidden="1"/>
    </xf>
    <xf numFmtId="0" fontId="42" fillId="0" borderId="10" xfId="0" applyFont="1" applyBorder="1" applyAlignment="1" applyProtection="1">
      <alignment vertical="center" wrapText="1"/>
      <protection hidden="1"/>
    </xf>
    <xf numFmtId="0" fontId="36" fillId="5" borderId="11" xfId="0" applyFont="1" applyFill="1" applyBorder="1" applyAlignment="1" applyProtection="1">
      <alignment horizontal="left" vertical="center" wrapText="1" indent="4"/>
    </xf>
    <xf numFmtId="0" fontId="42" fillId="0" borderId="0" xfId="0" applyFont="1" applyAlignment="1" applyProtection="1">
      <alignment horizontal="center" vertical="center"/>
      <protection hidden="1"/>
    </xf>
    <xf numFmtId="0" fontId="42" fillId="0" borderId="0" xfId="0" applyFont="1" applyAlignment="1" applyProtection="1">
      <alignment vertical="center" wrapText="1"/>
      <protection hidden="1"/>
    </xf>
    <xf numFmtId="0" fontId="42" fillId="0" borderId="0" xfId="0" applyFont="1" applyProtection="1">
      <protection hidden="1"/>
    </xf>
    <xf numFmtId="0" fontId="42" fillId="0" borderId="12" xfId="0" applyFont="1" applyBorder="1" applyAlignment="1" applyProtection="1">
      <alignment vertical="center"/>
      <protection hidden="1"/>
    </xf>
    <xf numFmtId="0" fontId="42" fillId="0" borderId="13" xfId="0" applyFont="1" applyBorder="1" applyAlignment="1" applyProtection="1">
      <alignment vertical="center"/>
      <protection hidden="1"/>
    </xf>
    <xf numFmtId="0" fontId="42" fillId="3" borderId="11" xfId="0" applyFont="1" applyFill="1" applyBorder="1" applyAlignment="1" applyProtection="1">
      <alignment horizontal="left" vertical="center" wrapText="1"/>
      <protection locked="0"/>
    </xf>
    <xf numFmtId="0" fontId="42" fillId="0" borderId="14" xfId="0" applyFont="1" applyBorder="1" applyAlignment="1" applyProtection="1">
      <alignment vertical="center"/>
      <protection hidden="1"/>
    </xf>
    <xf numFmtId="0" fontId="42" fillId="0" borderId="15" xfId="0" applyFont="1" applyBorder="1" applyAlignment="1" applyProtection="1">
      <alignment vertical="center"/>
      <protection hidden="1"/>
    </xf>
    <xf numFmtId="0" fontId="42" fillId="0" borderId="16" xfId="0" applyFont="1" applyBorder="1" applyAlignment="1" applyProtection="1">
      <alignment vertical="center"/>
      <protection hidden="1"/>
    </xf>
    <xf numFmtId="0" fontId="42" fillId="0" borderId="17" xfId="0" applyFont="1" applyBorder="1" applyAlignment="1" applyProtection="1">
      <alignment vertical="center"/>
      <protection hidden="1"/>
    </xf>
    <xf numFmtId="0" fontId="42" fillId="0" borderId="18" xfId="0" applyFont="1" applyBorder="1" applyAlignment="1" applyProtection="1">
      <alignment vertical="center"/>
      <protection hidden="1"/>
    </xf>
    <xf numFmtId="0" fontId="42" fillId="0" borderId="19" xfId="0" applyFont="1" applyBorder="1" applyAlignment="1" applyProtection="1">
      <alignment vertical="center"/>
      <protection hidden="1"/>
    </xf>
    <xf numFmtId="0" fontId="45" fillId="0" borderId="0" xfId="0" applyFont="1" applyAlignment="1" applyProtection="1">
      <alignment vertical="center"/>
      <protection hidden="1"/>
    </xf>
    <xf numFmtId="0" fontId="42" fillId="3" borderId="20" xfId="0" applyFont="1" applyFill="1" applyBorder="1" applyAlignment="1" applyProtection="1">
      <alignment horizontal="left" vertical="center" wrapText="1"/>
      <protection locked="0"/>
    </xf>
    <xf numFmtId="0" fontId="42" fillId="0" borderId="0" xfId="0" applyFont="1" applyBorder="1" applyAlignment="1" applyProtection="1">
      <alignment vertical="center"/>
      <protection hidden="1"/>
    </xf>
    <xf numFmtId="0" fontId="42" fillId="0" borderId="6" xfId="0" applyFont="1" applyBorder="1" applyAlignment="1" applyProtection="1">
      <alignment horizontal="left" vertical="center"/>
      <protection hidden="1"/>
    </xf>
    <xf numFmtId="0" fontId="42" fillId="0" borderId="10" xfId="0" applyFont="1" applyBorder="1" applyAlignment="1" applyProtection="1">
      <alignment horizontal="left" vertical="center"/>
      <protection hidden="1"/>
    </xf>
    <xf numFmtId="0" fontId="42" fillId="0" borderId="0" xfId="0" applyFont="1" applyBorder="1" applyAlignment="1" applyProtection="1">
      <alignment horizontal="left" vertical="center"/>
      <protection hidden="1"/>
    </xf>
    <xf numFmtId="0" fontId="42" fillId="0" borderId="0" xfId="0" applyFont="1" applyAlignment="1" applyProtection="1">
      <alignment horizontal="left" vertical="center"/>
      <protection hidden="1"/>
    </xf>
    <xf numFmtId="0" fontId="45" fillId="0" borderId="7" xfId="0" applyFont="1" applyBorder="1" applyAlignment="1" applyProtection="1">
      <alignment vertical="center"/>
      <protection hidden="1"/>
    </xf>
    <xf numFmtId="0" fontId="42" fillId="0" borderId="7" xfId="0" applyFont="1" applyBorder="1" applyAlignment="1" applyProtection="1">
      <alignment vertical="center"/>
      <protection hidden="1"/>
    </xf>
    <xf numFmtId="0" fontId="45" fillId="0" borderId="7" xfId="0" applyFont="1" applyBorder="1" applyAlignment="1" applyProtection="1">
      <alignment horizontal="right"/>
      <protection hidden="1"/>
    </xf>
    <xf numFmtId="0" fontId="46" fillId="0" borderId="0" xfId="0" applyFont="1" applyAlignment="1" applyProtection="1">
      <alignment vertical="center"/>
      <protection hidden="1"/>
    </xf>
    <xf numFmtId="0" fontId="47" fillId="0" borderId="0" xfId="0" applyFont="1" applyAlignment="1" applyProtection="1">
      <alignment vertical="center"/>
      <protection hidden="1"/>
    </xf>
    <xf numFmtId="0" fontId="45" fillId="0" borderId="0" xfId="0" applyFont="1" applyAlignment="1" applyProtection="1">
      <alignment horizontal="center" vertical="center"/>
      <protection hidden="1"/>
    </xf>
    <xf numFmtId="0" fontId="42" fillId="0" borderId="0" xfId="31" applyNumberFormat="1" applyFont="1" applyFill="1" applyBorder="1" applyAlignment="1" applyProtection="1">
      <alignment vertical="center"/>
      <protection hidden="1"/>
    </xf>
    <xf numFmtId="0" fontId="42" fillId="0" borderId="0" xfId="35" applyFont="1" applyAlignment="1" applyProtection="1">
      <alignment vertical="center"/>
      <protection hidden="1"/>
    </xf>
    <xf numFmtId="0" fontId="45" fillId="0" borderId="0" xfId="0" applyFont="1" applyAlignment="1" applyProtection="1">
      <alignment horizontal="center" vertical="center"/>
      <protection hidden="1"/>
    </xf>
    <xf numFmtId="0" fontId="48" fillId="0" borderId="0" xfId="0" applyFont="1" applyAlignment="1" applyProtection="1">
      <alignment vertical="center"/>
      <protection hidden="1"/>
    </xf>
    <xf numFmtId="0" fontId="42" fillId="0" borderId="0" xfId="35" applyFont="1" applyBorder="1" applyAlignment="1" applyProtection="1">
      <alignment vertical="center"/>
      <protection hidden="1"/>
    </xf>
    <xf numFmtId="0" fontId="45" fillId="0" borderId="0" xfId="31" applyNumberFormat="1" applyFont="1" applyFill="1" applyBorder="1" applyAlignment="1" applyProtection="1">
      <alignment horizontal="left" vertical="center" indent="1"/>
      <protection hidden="1"/>
    </xf>
    <xf numFmtId="0" fontId="42" fillId="0" borderId="0" xfId="0" applyFont="1" applyAlignment="1">
      <alignment vertical="center"/>
    </xf>
    <xf numFmtId="0" fontId="45" fillId="0" borderId="0" xfId="35" applyFont="1" applyFill="1" applyAlignment="1" applyProtection="1">
      <alignment vertical="center"/>
      <protection hidden="1"/>
    </xf>
    <xf numFmtId="0" fontId="42" fillId="0" borderId="0" xfId="0" applyNumberFormat="1" applyFont="1" applyFill="1" applyBorder="1" applyAlignment="1" applyProtection="1">
      <alignment vertical="center"/>
    </xf>
    <xf numFmtId="0" fontId="36" fillId="0" borderId="0" xfId="0" applyFont="1" applyAlignment="1" applyProtection="1">
      <alignment vertical="center"/>
      <protection hidden="1"/>
    </xf>
    <xf numFmtId="0" fontId="45" fillId="5" borderId="0" xfId="0" applyFont="1" applyFill="1" applyAlignment="1" applyProtection="1">
      <alignment horizontal="center" vertical="center"/>
      <protection hidden="1"/>
    </xf>
    <xf numFmtId="0" fontId="36" fillId="5" borderId="0" xfId="0" applyFont="1" applyFill="1" applyAlignment="1" applyProtection="1">
      <alignment vertical="center"/>
      <protection hidden="1"/>
    </xf>
    <xf numFmtId="0" fontId="37" fillId="5" borderId="0" xfId="0" applyFont="1" applyFill="1" applyProtection="1">
      <protection hidden="1"/>
    </xf>
    <xf numFmtId="0" fontId="45" fillId="0" borderId="0" xfId="0" applyFont="1" applyAlignment="1" applyProtection="1">
      <alignment horizontal="justify" vertical="center"/>
      <protection hidden="1"/>
    </xf>
    <xf numFmtId="0" fontId="45" fillId="0" borderId="0" xfId="0" applyFont="1" applyAlignment="1" applyProtection="1">
      <alignment horizontal="right" vertical="center" indent="1"/>
      <protection hidden="1"/>
    </xf>
    <xf numFmtId="0" fontId="45" fillId="0" borderId="0" xfId="0" applyFont="1" applyAlignment="1" applyProtection="1">
      <alignment horizontal="justify" vertical="center" wrapText="1"/>
      <protection hidden="1"/>
    </xf>
    <xf numFmtId="0" fontId="42" fillId="0" borderId="0" xfId="0" applyFont="1" applyFill="1" applyAlignment="1" applyProtection="1">
      <alignment vertical="center"/>
      <protection hidden="1"/>
    </xf>
    <xf numFmtId="0" fontId="42" fillId="0" borderId="0" xfId="0" applyFont="1" applyAlignment="1" applyProtection="1">
      <alignment horizontal="justify" vertical="center"/>
      <protection hidden="1"/>
    </xf>
    <xf numFmtId="0" fontId="49" fillId="0" borderId="0" xfId="0" applyFont="1" applyFill="1" applyBorder="1" applyAlignment="1" applyProtection="1">
      <alignment vertical="center"/>
      <protection hidden="1"/>
    </xf>
    <xf numFmtId="0" fontId="45" fillId="0" borderId="0" xfId="0" applyFont="1" applyAlignment="1" applyProtection="1">
      <alignment horizontal="right" vertical="center"/>
      <protection hidden="1"/>
    </xf>
    <xf numFmtId="0" fontId="45" fillId="0" borderId="11" xfId="0" applyFont="1" applyBorder="1" applyAlignment="1" applyProtection="1">
      <alignment horizontal="center" vertical="center" wrapText="1"/>
      <protection hidden="1"/>
    </xf>
    <xf numFmtId="0" fontId="50" fillId="0" borderId="0" xfId="0" applyFont="1" applyAlignment="1" applyProtection="1">
      <alignment horizontal="center"/>
      <protection hidden="1"/>
    </xf>
    <xf numFmtId="0" fontId="42" fillId="3" borderId="11" xfId="0" applyFont="1" applyFill="1" applyBorder="1" applyAlignment="1" applyProtection="1">
      <alignment horizontal="center" vertical="center" wrapText="1"/>
      <protection locked="0"/>
    </xf>
    <xf numFmtId="0" fontId="36" fillId="0" borderId="0" xfId="0" applyFont="1" applyBorder="1" applyAlignment="1" applyProtection="1">
      <alignment vertical="center"/>
      <protection hidden="1"/>
    </xf>
    <xf numFmtId="0" fontId="49" fillId="0" borderId="0" xfId="0" applyFont="1" applyBorder="1" applyAlignment="1" applyProtection="1">
      <alignment vertical="center" wrapText="1"/>
      <protection hidden="1"/>
    </xf>
    <xf numFmtId="0" fontId="49" fillId="0" borderId="0" xfId="0" applyFont="1" applyFill="1" applyBorder="1" applyAlignment="1" applyProtection="1">
      <alignment vertical="center"/>
      <protection locked="0"/>
    </xf>
    <xf numFmtId="0" fontId="37" fillId="0" borderId="0" xfId="0" applyFont="1" applyBorder="1" applyProtection="1">
      <protection hidden="1"/>
    </xf>
    <xf numFmtId="0" fontId="36" fillId="0" borderId="0" xfId="0" applyFont="1" applyAlignment="1" applyProtection="1">
      <alignment horizontal="justify" vertical="center"/>
      <protection hidden="1"/>
    </xf>
    <xf numFmtId="0" fontId="43" fillId="0" borderId="0" xfId="0" applyFont="1" applyAlignment="1" applyProtection="1">
      <alignment vertical="center"/>
      <protection hidden="1"/>
    </xf>
    <xf numFmtId="0" fontId="43" fillId="0" borderId="0" xfId="0" applyFont="1" applyProtection="1">
      <protection hidden="1"/>
    </xf>
    <xf numFmtId="0" fontId="45" fillId="0" borderId="0" xfId="0" applyFont="1" applyAlignment="1" applyProtection="1">
      <alignment horizontal="left" vertical="top"/>
      <protection hidden="1"/>
    </xf>
    <xf numFmtId="172" fontId="5" fillId="0" borderId="0" xfId="0" applyNumberFormat="1" applyFont="1" applyFill="1" applyAlignment="1" applyProtection="1">
      <alignment horizontal="left" vertical="top"/>
      <protection hidden="1"/>
    </xf>
    <xf numFmtId="0" fontId="45" fillId="0" borderId="0" xfId="0" applyFont="1" applyAlignment="1" applyProtection="1">
      <alignment horizontal="right" vertical="top"/>
      <protection hidden="1"/>
    </xf>
    <xf numFmtId="0" fontId="5" fillId="0" borderId="0" xfId="0" applyFont="1" applyFill="1" applyAlignment="1" applyProtection="1">
      <alignment horizontal="left" vertical="top" wrapText="1"/>
      <protection hidden="1"/>
    </xf>
    <xf numFmtId="0" fontId="42" fillId="0" borderId="11" xfId="0" applyFont="1" applyBorder="1" applyAlignment="1" applyProtection="1">
      <alignment horizontal="center" vertical="top" wrapText="1"/>
      <protection hidden="1"/>
    </xf>
    <xf numFmtId="0" fontId="42" fillId="0" borderId="0" xfId="0" applyFont="1" applyFill="1" applyAlignment="1" applyProtection="1">
      <alignment vertical="center"/>
    </xf>
    <xf numFmtId="0" fontId="42" fillId="0" borderId="0" xfId="0" applyFont="1" applyFill="1" applyAlignment="1" applyProtection="1">
      <alignment horizontal="left" vertical="center" indent="1"/>
    </xf>
    <xf numFmtId="0" fontId="45" fillId="0" borderId="0" xfId="0" applyFont="1" applyFill="1" applyAlignment="1" applyProtection="1">
      <alignment horizontal="right" vertical="center" indent="1"/>
    </xf>
    <xf numFmtId="0" fontId="42" fillId="0" borderId="0" xfId="0" applyFont="1" applyAlignment="1" applyProtection="1">
      <alignment vertical="center"/>
    </xf>
    <xf numFmtId="0" fontId="45" fillId="0" borderId="0" xfId="0" applyFont="1" applyAlignment="1" applyProtection="1">
      <alignment vertical="top"/>
      <protection hidden="1"/>
    </xf>
    <xf numFmtId="0" fontId="45" fillId="0" borderId="0" xfId="35" applyFont="1" applyFill="1" applyAlignment="1" applyProtection="1">
      <alignment vertical="top"/>
      <protection hidden="1"/>
    </xf>
    <xf numFmtId="0" fontId="42" fillId="0" borderId="0" xfId="0" applyFont="1" applyAlignment="1" applyProtection="1">
      <alignment horizontal="center" vertical="top"/>
      <protection hidden="1"/>
    </xf>
    <xf numFmtId="0" fontId="42" fillId="0" borderId="0" xfId="0" applyFont="1" applyBorder="1" applyAlignment="1" applyProtection="1">
      <alignment vertical="top" wrapText="1"/>
      <protection hidden="1"/>
    </xf>
    <xf numFmtId="172" fontId="45" fillId="0" borderId="0" xfId="0" applyNumberFormat="1" applyFont="1" applyFill="1" applyAlignment="1" applyProtection="1">
      <alignment horizontal="left" vertical="top"/>
      <protection hidden="1"/>
    </xf>
    <xf numFmtId="0" fontId="45" fillId="0" borderId="0" xfId="0" applyFont="1" applyFill="1" applyAlignment="1" applyProtection="1">
      <alignment horizontal="left" vertical="top" wrapText="1"/>
      <protection hidden="1"/>
    </xf>
    <xf numFmtId="0" fontId="45" fillId="0" borderId="7" xfId="0" applyFont="1" applyBorder="1" applyAlignment="1" applyProtection="1">
      <alignment horizontal="left" vertical="top"/>
      <protection hidden="1"/>
    </xf>
    <xf numFmtId="0" fontId="42" fillId="0" borderId="7" xfId="0" applyFont="1" applyBorder="1" applyAlignment="1" applyProtection="1">
      <alignment horizontal="left" vertical="top"/>
      <protection hidden="1"/>
    </xf>
    <xf numFmtId="0" fontId="45" fillId="0" borderId="7" xfId="0" applyNumberFormat="1" applyFont="1" applyBorder="1" applyAlignment="1" applyProtection="1">
      <alignment horizontal="left" vertical="top"/>
      <protection hidden="1"/>
    </xf>
    <xf numFmtId="0" fontId="37" fillId="0" borderId="0" xfId="0" applyFont="1" applyAlignment="1" applyProtection="1">
      <alignment vertical="top"/>
      <protection hidden="1"/>
    </xf>
    <xf numFmtId="0" fontId="42" fillId="0" borderId="0" xfId="0" applyFont="1" applyAlignment="1" applyProtection="1">
      <alignment horizontal="left" vertical="top"/>
      <protection hidden="1"/>
    </xf>
    <xf numFmtId="0" fontId="42" fillId="0" borderId="0" xfId="0" applyNumberFormat="1" applyFont="1" applyFill="1" applyAlignment="1" applyProtection="1">
      <alignment horizontal="left" vertical="top"/>
      <protection hidden="1"/>
    </xf>
    <xf numFmtId="0" fontId="45" fillId="0" borderId="0" xfId="31" applyNumberFormat="1" applyFont="1" applyFill="1" applyBorder="1" applyAlignment="1" applyProtection="1">
      <alignment horizontal="left" vertical="top"/>
      <protection hidden="1"/>
    </xf>
    <xf numFmtId="0" fontId="42" fillId="0" borderId="0" xfId="0" applyFont="1" applyAlignment="1" applyProtection="1">
      <alignment vertical="top"/>
      <protection hidden="1"/>
    </xf>
    <xf numFmtId="0" fontId="42" fillId="0" borderId="0" xfId="0" applyNumberFormat="1" applyFont="1" applyFill="1" applyAlignment="1" applyProtection="1">
      <alignment vertical="top"/>
      <protection hidden="1"/>
    </xf>
    <xf numFmtId="0" fontId="51" fillId="0" borderId="0" xfId="0" applyFont="1" applyAlignment="1" applyProtection="1">
      <alignment horizontal="center" vertical="top"/>
      <protection hidden="1"/>
    </xf>
    <xf numFmtId="0" fontId="48" fillId="0" borderId="0" xfId="0" applyFont="1" applyAlignment="1" applyProtection="1">
      <alignment horizontal="center" vertical="top"/>
      <protection hidden="1"/>
    </xf>
    <xf numFmtId="0" fontId="52" fillId="0" borderId="0" xfId="0" applyFont="1" applyAlignment="1" applyProtection="1">
      <alignment horizontal="left" vertical="top" wrapText="1"/>
      <protection hidden="1"/>
    </xf>
    <xf numFmtId="0" fontId="52" fillId="0" borderId="0" xfId="0" applyNumberFormat="1" applyFont="1" applyAlignment="1" applyProtection="1">
      <alignment horizontal="left" vertical="top" wrapText="1"/>
      <protection hidden="1"/>
    </xf>
    <xf numFmtId="0" fontId="42" fillId="0" borderId="6" xfId="0" applyFont="1" applyBorder="1" applyAlignment="1" applyProtection="1">
      <alignment vertical="top" wrapText="1"/>
      <protection hidden="1"/>
    </xf>
    <xf numFmtId="0" fontId="42" fillId="0" borderId="11" xfId="0" applyNumberFormat="1" applyFont="1" applyFill="1" applyBorder="1" applyAlignment="1" applyProtection="1">
      <alignment horizontal="left" vertical="top"/>
      <protection hidden="1"/>
    </xf>
    <xf numFmtId="0" fontId="42" fillId="0" borderId="21" xfId="0" applyFont="1" applyBorder="1" applyAlignment="1" applyProtection="1">
      <alignment horizontal="center" vertical="top"/>
      <protection hidden="1"/>
    </xf>
    <xf numFmtId="0" fontId="53" fillId="0" borderId="0" xfId="0" applyFont="1" applyBorder="1" applyAlignment="1" applyProtection="1">
      <alignment horizontal="center" vertical="top"/>
      <protection hidden="1"/>
    </xf>
    <xf numFmtId="0" fontId="53" fillId="0" borderId="0" xfId="0" applyFont="1" applyBorder="1" applyAlignment="1" applyProtection="1">
      <alignment horizontal="left" vertical="top"/>
      <protection hidden="1"/>
    </xf>
    <xf numFmtId="0" fontId="53" fillId="0" borderId="0" xfId="0" applyNumberFormat="1" applyFont="1" applyBorder="1" applyAlignment="1" applyProtection="1">
      <alignment horizontal="left" vertical="top"/>
      <protection hidden="1"/>
    </xf>
    <xf numFmtId="0" fontId="42" fillId="0" borderId="22" xfId="0" applyFont="1" applyBorder="1" applyAlignment="1" applyProtection="1">
      <alignment horizontal="center" vertical="top" wrapText="1"/>
      <protection hidden="1"/>
    </xf>
    <xf numFmtId="0" fontId="42" fillId="0" borderId="23" xfId="0" applyFont="1" applyBorder="1" applyAlignment="1" applyProtection="1">
      <alignment horizontal="center" vertical="top" wrapText="1"/>
      <protection hidden="1"/>
    </xf>
    <xf numFmtId="0" fontId="42" fillId="3" borderId="24" xfId="0" applyNumberFormat="1" applyFont="1" applyFill="1" applyBorder="1" applyAlignment="1" applyProtection="1">
      <alignment horizontal="left" vertical="top" wrapText="1"/>
      <protection locked="0"/>
    </xf>
    <xf numFmtId="0" fontId="42" fillId="0" borderId="25" xfId="0" applyFont="1" applyBorder="1" applyAlignment="1" applyProtection="1">
      <alignment horizontal="center" vertical="top" wrapText="1"/>
      <protection hidden="1"/>
    </xf>
    <xf numFmtId="0" fontId="42" fillId="3" borderId="26" xfId="0" applyNumberFormat="1" applyFont="1" applyFill="1" applyBorder="1" applyAlignment="1" applyProtection="1">
      <alignment horizontal="left" vertical="top" wrapText="1"/>
      <protection locked="0"/>
    </xf>
    <xf numFmtId="0" fontId="42" fillId="3" borderId="11" xfId="0" applyNumberFormat="1" applyFont="1" applyFill="1" applyBorder="1" applyAlignment="1" applyProtection="1">
      <alignment horizontal="left" vertical="top" wrapText="1"/>
      <protection locked="0"/>
    </xf>
    <xf numFmtId="0" fontId="42" fillId="3" borderId="1" xfId="0" applyNumberFormat="1" applyFont="1" applyFill="1" applyBorder="1" applyAlignment="1" applyProtection="1">
      <alignment horizontal="left" vertical="top" wrapText="1"/>
      <protection locked="0"/>
    </xf>
    <xf numFmtId="0" fontId="42" fillId="0" borderId="20" xfId="0" applyNumberFormat="1" applyFont="1" applyFill="1" applyBorder="1" applyAlignment="1" applyProtection="1">
      <alignment horizontal="left" vertical="top" wrapText="1"/>
      <protection hidden="1"/>
    </xf>
    <xf numFmtId="0" fontId="37" fillId="0" borderId="0" xfId="0" applyFont="1" applyAlignment="1" applyProtection="1">
      <alignment vertical="top"/>
      <protection locked="0"/>
    </xf>
    <xf numFmtId="0" fontId="42" fillId="3" borderId="24" xfId="0" applyNumberFormat="1" applyFont="1" applyFill="1" applyBorder="1" applyAlignment="1" applyProtection="1">
      <alignment horizontal="center" vertical="top" wrapText="1"/>
      <protection hidden="1"/>
    </xf>
    <xf numFmtId="0" fontId="37" fillId="0" borderId="0" xfId="25" applyFont="1" applyAlignment="1" applyProtection="1">
      <alignment horizontal="center" vertical="top"/>
      <protection hidden="1"/>
    </xf>
    <xf numFmtId="0" fontId="45" fillId="0" borderId="7" xfId="25" applyFont="1" applyBorder="1" applyAlignment="1" applyProtection="1">
      <alignment vertical="top"/>
      <protection hidden="1"/>
    </xf>
    <xf numFmtId="0" fontId="42" fillId="0" borderId="7" xfId="25" applyFont="1" applyBorder="1" applyAlignment="1" applyProtection="1">
      <alignment vertical="top"/>
      <protection hidden="1"/>
    </xf>
    <xf numFmtId="0" fontId="45" fillId="0" borderId="7" xfId="25" applyFont="1" applyBorder="1" applyAlignment="1" applyProtection="1">
      <alignment horizontal="right" vertical="top"/>
      <protection hidden="1"/>
    </xf>
    <xf numFmtId="0" fontId="37" fillId="0" borderId="0" xfId="25" applyFont="1" applyAlignment="1" applyProtection="1">
      <alignment vertical="top"/>
      <protection hidden="1"/>
    </xf>
    <xf numFmtId="0" fontId="42" fillId="0" borderId="0" xfId="25" applyFont="1" applyAlignment="1" applyProtection="1">
      <alignment vertical="top"/>
      <protection hidden="1"/>
    </xf>
    <xf numFmtId="0" fontId="50" fillId="0" borderId="0" xfId="25" applyFont="1" applyAlignment="1" applyProtection="1">
      <alignment horizontal="center" vertical="top"/>
      <protection hidden="1"/>
    </xf>
    <xf numFmtId="0" fontId="46" fillId="0" borderId="0" xfId="25" applyFont="1" applyAlignment="1" applyProtection="1">
      <alignment vertical="top"/>
      <protection hidden="1"/>
    </xf>
    <xf numFmtId="0" fontId="47" fillId="0" borderId="0" xfId="25" applyFont="1" applyAlignment="1" applyProtection="1">
      <alignment vertical="top"/>
      <protection hidden="1"/>
    </xf>
    <xf numFmtId="0" fontId="42" fillId="0" borderId="0" xfId="31" applyNumberFormat="1" applyFont="1" applyFill="1" applyBorder="1" applyAlignment="1" applyProtection="1">
      <alignment vertical="top"/>
      <protection hidden="1"/>
    </xf>
    <xf numFmtId="0" fontId="42" fillId="0" borderId="0" xfId="35" applyFont="1" applyAlignment="1" applyProtection="1">
      <alignment vertical="top"/>
      <protection hidden="1"/>
    </xf>
    <xf numFmtId="0" fontId="48" fillId="0" borderId="0" xfId="25" applyFont="1" applyAlignment="1" applyProtection="1">
      <alignment vertical="top"/>
      <protection hidden="1"/>
    </xf>
    <xf numFmtId="0" fontId="42" fillId="0" borderId="0" xfId="35" applyFont="1" applyBorder="1" applyAlignment="1" applyProtection="1">
      <alignment vertical="top"/>
      <protection hidden="1"/>
    </xf>
    <xf numFmtId="0" fontId="45" fillId="0" borderId="0" xfId="0" applyFont="1" applyAlignment="1" applyProtection="1">
      <alignment vertical="top" wrapText="1"/>
      <protection hidden="1"/>
    </xf>
    <xf numFmtId="0" fontId="42" fillId="0" borderId="0" xfId="0" applyFont="1" applyAlignment="1">
      <alignment vertical="top"/>
    </xf>
    <xf numFmtId="0" fontId="42" fillId="0" borderId="0" xfId="0" applyNumberFormat="1" applyFont="1" applyFill="1" applyBorder="1" applyAlignment="1" applyProtection="1">
      <alignment vertical="top"/>
    </xf>
    <xf numFmtId="0" fontId="42" fillId="0" borderId="0" xfId="0" applyFont="1" applyAlignment="1" applyProtection="1">
      <alignment horizontal="justify" vertical="top"/>
      <protection hidden="1"/>
    </xf>
    <xf numFmtId="0" fontId="42" fillId="0" borderId="0" xfId="25" applyFont="1" applyFill="1" applyAlignment="1" applyProtection="1">
      <alignment vertical="top"/>
      <protection hidden="1"/>
    </xf>
    <xf numFmtId="0" fontId="36" fillId="0" borderId="0" xfId="25" applyFont="1" applyAlignment="1" applyProtection="1">
      <alignment vertical="top"/>
      <protection hidden="1"/>
    </xf>
    <xf numFmtId="0" fontId="42" fillId="6" borderId="11" xfId="25" applyFont="1" applyFill="1" applyBorder="1" applyAlignment="1" applyProtection="1">
      <alignment horizontal="center" vertical="top" wrapText="1"/>
      <protection locked="0"/>
    </xf>
    <xf numFmtId="0" fontId="42" fillId="3" borderId="11" xfId="25" applyFont="1" applyFill="1" applyBorder="1" applyAlignment="1" applyProtection="1">
      <alignment vertical="top" wrapText="1"/>
      <protection locked="0"/>
    </xf>
    <xf numFmtId="0" fontId="42" fillId="3" borderId="11" xfId="25" applyFont="1" applyFill="1" applyBorder="1" applyAlignment="1" applyProtection="1">
      <alignment horizontal="left" vertical="top" wrapText="1"/>
      <protection locked="0"/>
    </xf>
    <xf numFmtId="0" fontId="45" fillId="0" borderId="0" xfId="25" applyFont="1" applyAlignment="1" applyProtection="1">
      <alignment horizontal="right" vertical="top"/>
      <protection hidden="1"/>
    </xf>
    <xf numFmtId="172" fontId="45" fillId="0" borderId="0" xfId="25" applyNumberFormat="1" applyFont="1" applyAlignment="1" applyProtection="1">
      <alignment horizontal="left" vertical="top"/>
      <protection hidden="1"/>
    </xf>
    <xf numFmtId="0" fontId="42" fillId="0" borderId="0" xfId="25" applyFont="1" applyAlignment="1" applyProtection="1">
      <alignment horizontal="left" vertical="top"/>
      <protection hidden="1"/>
    </xf>
    <xf numFmtId="0" fontId="45" fillId="0" borderId="0" xfId="25" applyFont="1" applyAlignment="1" applyProtection="1">
      <alignment vertical="top"/>
      <protection hidden="1"/>
    </xf>
    <xf numFmtId="0" fontId="42" fillId="0" borderId="0" xfId="35" applyFont="1" applyBorder="1" applyAlignment="1" applyProtection="1">
      <alignment horizontal="left" vertical="top"/>
      <protection hidden="1"/>
    </xf>
    <xf numFmtId="0" fontId="45" fillId="0" borderId="0" xfId="25" applyFont="1" applyBorder="1" applyAlignment="1" applyProtection="1">
      <alignment horizontal="center" vertical="top" wrapText="1"/>
      <protection hidden="1"/>
    </xf>
    <xf numFmtId="0" fontId="45" fillId="0" borderId="11" xfId="25" applyFont="1" applyBorder="1" applyAlignment="1" applyProtection="1">
      <alignment horizontal="center" vertical="top" wrapText="1"/>
      <protection hidden="1"/>
    </xf>
    <xf numFmtId="0" fontId="45" fillId="0" borderId="7" xfId="0" applyFont="1" applyBorder="1" applyAlignment="1" applyProtection="1">
      <alignment vertical="top"/>
      <protection hidden="1"/>
    </xf>
    <xf numFmtId="0" fontId="42" fillId="0" borderId="7" xfId="0" applyFont="1" applyBorder="1" applyAlignment="1" applyProtection="1">
      <alignment vertical="top"/>
      <protection hidden="1"/>
    </xf>
    <xf numFmtId="0" fontId="45" fillId="0" borderId="7" xfId="0" applyFont="1" applyBorder="1" applyAlignment="1" applyProtection="1">
      <alignment horizontal="right" vertical="top"/>
      <protection hidden="1"/>
    </xf>
    <xf numFmtId="0" fontId="46" fillId="0" borderId="0" xfId="0" applyFont="1" applyAlignment="1" applyProtection="1">
      <alignment vertical="top"/>
      <protection hidden="1"/>
    </xf>
    <xf numFmtId="0" fontId="47" fillId="0" borderId="0" xfId="0" applyFont="1" applyAlignment="1" applyProtection="1">
      <alignment vertical="top"/>
      <protection hidden="1"/>
    </xf>
    <xf numFmtId="0" fontId="45" fillId="0" borderId="0" xfId="0" applyFont="1" applyAlignment="1" applyProtection="1">
      <alignment horizontal="center" vertical="top"/>
      <protection hidden="1"/>
    </xf>
    <xf numFmtId="0" fontId="48" fillId="0" borderId="0" xfId="0" applyFont="1" applyAlignment="1" applyProtection="1">
      <alignment vertical="top"/>
      <protection hidden="1"/>
    </xf>
    <xf numFmtId="0" fontId="45" fillId="0" borderId="7" xfId="0" applyFont="1" applyFill="1" applyBorder="1" applyAlignment="1" applyProtection="1">
      <alignment vertical="top"/>
      <protection hidden="1"/>
    </xf>
    <xf numFmtId="0" fontId="45" fillId="0" borderId="7" xfId="0" applyFont="1" applyFill="1" applyBorder="1" applyAlignment="1" applyProtection="1">
      <alignment vertical="top" wrapText="1"/>
      <protection hidden="1"/>
    </xf>
    <xf numFmtId="0" fontId="42" fillId="0" borderId="7" xfId="0" applyFont="1" applyFill="1" applyBorder="1" applyAlignment="1" applyProtection="1">
      <alignment vertical="top"/>
      <protection hidden="1"/>
    </xf>
    <xf numFmtId="0" fontId="45" fillId="0" borderId="7" xfId="0" applyFont="1" applyFill="1" applyBorder="1" applyAlignment="1" applyProtection="1">
      <alignment horizontal="right" vertical="top"/>
      <protection hidden="1"/>
    </xf>
    <xf numFmtId="0" fontId="45" fillId="0" borderId="0" xfId="0" applyFont="1" applyFill="1" applyBorder="1" applyAlignment="1" applyProtection="1">
      <alignment horizontal="right" vertical="top"/>
      <protection hidden="1"/>
    </xf>
    <xf numFmtId="0" fontId="42" fillId="0" borderId="0" xfId="0" applyFont="1" applyFill="1" applyAlignment="1" applyProtection="1">
      <alignment vertical="top"/>
      <protection hidden="1"/>
    </xf>
    <xf numFmtId="0" fontId="45" fillId="0" borderId="0" xfId="0" applyFont="1" applyFill="1" applyAlignment="1" applyProtection="1">
      <alignment horizontal="center" vertical="top" wrapText="1"/>
      <protection hidden="1"/>
    </xf>
    <xf numFmtId="0" fontId="42" fillId="0" borderId="0" xfId="0" applyFont="1" applyFill="1" applyAlignment="1" applyProtection="1">
      <alignment horizontal="left" vertical="top"/>
      <protection hidden="1"/>
    </xf>
    <xf numFmtId="172" fontId="42" fillId="0" borderId="0" xfId="0" applyNumberFormat="1" applyFont="1" applyFill="1" applyAlignment="1" applyProtection="1">
      <alignment horizontal="left" vertical="top" wrapText="1"/>
      <protection hidden="1"/>
    </xf>
    <xf numFmtId="172" fontId="42" fillId="0" borderId="0" xfId="0" applyNumberFormat="1" applyFont="1" applyFill="1" applyAlignment="1" applyProtection="1">
      <alignment horizontal="left" vertical="top"/>
      <protection hidden="1"/>
    </xf>
    <xf numFmtId="0" fontId="45" fillId="0" borderId="0" xfId="31" applyNumberFormat="1" applyFont="1" applyFill="1" applyBorder="1" applyAlignment="1" applyProtection="1">
      <alignment horizontal="left" vertical="top" wrapText="1"/>
      <protection hidden="1"/>
    </xf>
    <xf numFmtId="0" fontId="45" fillId="0" borderId="0" xfId="0" applyFont="1" applyFill="1" applyAlignment="1" applyProtection="1">
      <alignment vertical="top"/>
      <protection hidden="1"/>
    </xf>
    <xf numFmtId="0" fontId="45" fillId="0" borderId="0" xfId="0" applyFont="1" applyFill="1" applyAlignment="1" applyProtection="1">
      <alignment vertical="top" wrapText="1"/>
      <protection hidden="1"/>
    </xf>
    <xf numFmtId="0" fontId="45" fillId="0" borderId="0" xfId="0" applyFont="1" applyFill="1" applyAlignment="1" applyProtection="1">
      <alignment horizontal="justify" vertical="top"/>
      <protection hidden="1"/>
    </xf>
    <xf numFmtId="171" fontId="42" fillId="0" borderId="0" xfId="0" applyNumberFormat="1" applyFont="1" applyFill="1" applyAlignment="1" applyProtection="1">
      <alignment horizontal="center" vertical="top"/>
      <protection hidden="1"/>
    </xf>
    <xf numFmtId="0" fontId="42" fillId="0" borderId="0" xfId="0" applyFont="1" applyFill="1" applyAlignment="1" applyProtection="1">
      <alignment horizontal="right" vertical="top"/>
      <protection hidden="1"/>
    </xf>
    <xf numFmtId="171" fontId="42" fillId="7" borderId="0" xfId="0" applyNumberFormat="1" applyFont="1" applyFill="1" applyBorder="1" applyAlignment="1" applyProtection="1">
      <alignment vertical="top" wrapText="1"/>
      <protection hidden="1"/>
    </xf>
    <xf numFmtId="0" fontId="42" fillId="7" borderId="0" xfId="0" applyFont="1" applyFill="1" applyAlignment="1" applyProtection="1">
      <alignment horizontal="left" vertical="top"/>
      <protection hidden="1"/>
    </xf>
    <xf numFmtId="0" fontId="42" fillId="7" borderId="0" xfId="0" applyFont="1" applyFill="1" applyAlignment="1" applyProtection="1">
      <alignment vertical="top"/>
      <protection hidden="1"/>
    </xf>
    <xf numFmtId="0" fontId="42" fillId="7" borderId="0" xfId="0" applyFont="1" applyFill="1" applyAlignment="1" applyProtection="1">
      <alignment vertical="top" wrapText="1"/>
      <protection hidden="1"/>
    </xf>
    <xf numFmtId="171" fontId="42" fillId="0" borderId="0" xfId="0" applyNumberFormat="1" applyFont="1" applyFill="1" applyAlignment="1" applyProtection="1">
      <alignment horizontal="left" vertical="top"/>
      <protection hidden="1"/>
    </xf>
    <xf numFmtId="171" fontId="42" fillId="0" borderId="0" xfId="0" applyNumberFormat="1" applyFont="1" applyFill="1" applyAlignment="1" applyProtection="1">
      <alignment horizontal="center" vertical="top" wrapText="1"/>
      <protection hidden="1"/>
    </xf>
    <xf numFmtId="0" fontId="54" fillId="0" borderId="0" xfId="0" applyFont="1" applyFill="1" applyAlignment="1" applyProtection="1">
      <alignment vertical="top"/>
      <protection hidden="1"/>
    </xf>
    <xf numFmtId="0" fontId="42" fillId="0" borderId="0" xfId="0" applyFont="1" applyFill="1" applyAlignment="1" applyProtection="1">
      <alignment horizontal="right" vertical="top" wrapText="1"/>
      <protection hidden="1"/>
    </xf>
    <xf numFmtId="0" fontId="42" fillId="0" borderId="0" xfId="0" applyFont="1" applyFill="1" applyBorder="1" applyAlignment="1" applyProtection="1">
      <alignment horizontal="left" vertical="top" wrapText="1"/>
      <protection hidden="1"/>
    </xf>
    <xf numFmtId="0" fontId="55" fillId="0" borderId="0" xfId="0" applyFont="1" applyFill="1" applyAlignment="1" applyProtection="1">
      <alignment vertical="top" wrapText="1"/>
      <protection hidden="1"/>
    </xf>
    <xf numFmtId="0" fontId="42" fillId="0" borderId="0" xfId="0" applyFont="1" applyAlignment="1" applyProtection="1">
      <alignment horizontal="justify" vertical="top"/>
      <protection hidden="1"/>
    </xf>
    <xf numFmtId="0" fontId="45" fillId="0" borderId="0" xfId="0" applyFont="1" applyAlignment="1" applyProtection="1">
      <alignment horizontal="justify" vertical="top" wrapText="1"/>
      <protection hidden="1"/>
    </xf>
    <xf numFmtId="0" fontId="42" fillId="0" borderId="0" xfId="0" applyFont="1" applyAlignment="1" applyProtection="1">
      <alignment horizontal="justify" vertical="center"/>
      <protection hidden="1"/>
    </xf>
    <xf numFmtId="0" fontId="42" fillId="0" borderId="11" xfId="0" applyFont="1" applyBorder="1" applyAlignment="1" applyProtection="1">
      <alignment horizontal="left" vertical="top" wrapText="1"/>
      <protection hidden="1"/>
    </xf>
    <xf numFmtId="0" fontId="42" fillId="3" borderId="11" xfId="0" applyFont="1" applyFill="1" applyBorder="1" applyAlignment="1" applyProtection="1">
      <alignment horizontal="right" vertical="top" wrapText="1"/>
      <protection locked="0"/>
    </xf>
    <xf numFmtId="0" fontId="42" fillId="3" borderId="11" xfId="25" applyFont="1" applyFill="1" applyBorder="1" applyAlignment="1" applyProtection="1">
      <alignment horizontal="left" vertical="top" wrapText="1"/>
      <protection hidden="1"/>
    </xf>
    <xf numFmtId="0" fontId="42" fillId="0" borderId="0" xfId="25" applyFont="1" applyAlignment="1" applyProtection="1">
      <alignment horizontal="justify" vertical="top"/>
      <protection hidden="1"/>
    </xf>
    <xf numFmtId="0" fontId="42" fillId="0" borderId="11" xfId="25" applyFont="1" applyBorder="1" applyAlignment="1" applyProtection="1">
      <alignment horizontal="center" vertical="top" wrapText="1"/>
      <protection hidden="1"/>
    </xf>
    <xf numFmtId="0" fontId="45" fillId="0" borderId="0" xfId="25" applyFont="1" applyAlignment="1" applyProtection="1">
      <alignment horizontal="center" vertical="top"/>
      <protection hidden="1"/>
    </xf>
    <xf numFmtId="0" fontId="42" fillId="0" borderId="0" xfId="0" applyFont="1" applyAlignment="1" applyProtection="1">
      <alignment horizontal="justify" vertical="top"/>
      <protection hidden="1"/>
    </xf>
    <xf numFmtId="0" fontId="45" fillId="0" borderId="0" xfId="0" applyFont="1" applyAlignment="1" applyProtection="1">
      <alignment horizontal="center" vertical="top"/>
      <protection hidden="1"/>
    </xf>
    <xf numFmtId="0" fontId="42" fillId="0" borderId="7" xfId="0" applyFont="1" applyBorder="1" applyAlignment="1" applyProtection="1">
      <alignment vertical="top" wrapText="1"/>
      <protection hidden="1"/>
    </xf>
    <xf numFmtId="0" fontId="54" fillId="0" borderId="7" xfId="0" applyFont="1" applyBorder="1" applyAlignment="1" applyProtection="1">
      <alignment vertical="top"/>
      <protection hidden="1"/>
    </xf>
    <xf numFmtId="0" fontId="56" fillId="0" borderId="0" xfId="0" applyFont="1" applyAlignment="1" applyProtection="1">
      <alignment vertical="top"/>
      <protection hidden="1"/>
    </xf>
    <xf numFmtId="0" fontId="56" fillId="0" borderId="0" xfId="0" applyFont="1" applyAlignment="1" applyProtection="1">
      <alignment horizontal="center" vertical="top"/>
      <protection hidden="1"/>
    </xf>
    <xf numFmtId="0" fontId="54" fillId="0" borderId="0" xfId="0" applyFont="1" applyAlignment="1" applyProtection="1">
      <alignment vertical="top"/>
      <protection hidden="1"/>
    </xf>
    <xf numFmtId="0" fontId="57" fillId="0" borderId="0" xfId="0" applyFont="1" applyAlignment="1" applyProtection="1">
      <alignment vertical="top"/>
      <protection hidden="1"/>
    </xf>
    <xf numFmtId="0" fontId="42" fillId="0" borderId="0" xfId="0" applyFont="1" applyAlignment="1" applyProtection="1">
      <alignment vertical="top" wrapText="1"/>
      <protection hidden="1"/>
    </xf>
    <xf numFmtId="0" fontId="41" fillId="0" borderId="0" xfId="0" applyFont="1" applyAlignment="1" applyProtection="1">
      <alignment vertical="top"/>
      <protection hidden="1"/>
    </xf>
    <xf numFmtId="0" fontId="41" fillId="0" borderId="0" xfId="0" applyFont="1" applyAlignment="1" applyProtection="1">
      <alignment horizontal="center" vertical="top"/>
      <protection hidden="1"/>
    </xf>
    <xf numFmtId="0" fontId="56" fillId="0" borderId="0" xfId="31" applyNumberFormat="1" applyFont="1" applyFill="1" applyBorder="1" applyAlignment="1" applyProtection="1">
      <alignment vertical="top"/>
      <protection hidden="1"/>
    </xf>
    <xf numFmtId="0" fontId="56" fillId="0" borderId="0" xfId="35" applyFont="1" applyBorder="1" applyAlignment="1" applyProtection="1">
      <alignment vertical="top"/>
      <protection hidden="1"/>
    </xf>
    <xf numFmtId="0" fontId="57" fillId="0" borderId="0" xfId="0" applyFont="1" applyAlignment="1">
      <alignment vertical="top"/>
    </xf>
    <xf numFmtId="0" fontId="57" fillId="0" borderId="0" xfId="0" applyFont="1" applyAlignment="1">
      <alignment vertical="top" wrapText="1"/>
    </xf>
    <xf numFmtId="0" fontId="56" fillId="0" borderId="0" xfId="0" applyFont="1" applyAlignment="1">
      <alignment vertical="top"/>
    </xf>
    <xf numFmtId="0" fontId="56" fillId="0" borderId="0" xfId="0" applyFont="1" applyAlignment="1">
      <alignment horizontal="center" vertical="top"/>
    </xf>
    <xf numFmtId="0" fontId="54" fillId="0" borderId="0" xfId="0" applyFont="1" applyAlignment="1">
      <alignment vertical="top"/>
    </xf>
    <xf numFmtId="0" fontId="57" fillId="0" borderId="0" xfId="0" applyFont="1" applyAlignment="1">
      <alignment horizontal="justify" vertical="top"/>
    </xf>
    <xf numFmtId="0" fontId="56" fillId="0" borderId="0" xfId="0" applyFont="1" applyAlignment="1">
      <alignment horizontal="left" vertical="top" wrapText="1"/>
    </xf>
    <xf numFmtId="0" fontId="56" fillId="0" borderId="0" xfId="0" applyFont="1" applyAlignment="1">
      <alignment horizontal="center" vertical="top" wrapText="1"/>
    </xf>
    <xf numFmtId="0" fontId="57" fillId="0" borderId="0" xfId="0" applyFont="1" applyAlignment="1">
      <alignment horizontal="center" vertical="top"/>
    </xf>
    <xf numFmtId="0" fontId="57" fillId="0" borderId="0" xfId="0" applyFont="1" applyAlignment="1">
      <alignment horizontal="center" vertical="top" wrapText="1"/>
    </xf>
    <xf numFmtId="0" fontId="58" fillId="0" borderId="0" xfId="0" applyFont="1" applyAlignment="1">
      <alignment vertical="top"/>
    </xf>
    <xf numFmtId="0" fontId="57" fillId="0" borderId="0" xfId="0" applyFont="1" applyAlignment="1">
      <alignment horizontal="right" vertical="top"/>
    </xf>
    <xf numFmtId="0" fontId="56" fillId="0" borderId="0" xfId="0" applyFont="1" applyAlignment="1">
      <alignment vertical="top" wrapText="1"/>
    </xf>
    <xf numFmtId="0" fontId="42" fillId="3" borderId="11" xfId="32" applyFont="1" applyFill="1" applyBorder="1" applyAlignment="1" applyProtection="1">
      <alignment vertical="top" wrapText="1"/>
      <protection locked="0"/>
    </xf>
    <xf numFmtId="0" fontId="56" fillId="0" borderId="0" xfId="0" applyFont="1" applyAlignment="1">
      <alignment horizontal="right" vertical="top"/>
    </xf>
    <xf numFmtId="14" fontId="56" fillId="0" borderId="0" xfId="0" applyNumberFormat="1" applyFont="1" applyAlignment="1">
      <alignment horizontal="center" vertical="top"/>
    </xf>
    <xf numFmtId="14" fontId="56" fillId="0" borderId="0" xfId="0" applyNumberFormat="1" applyFont="1" applyAlignment="1">
      <alignment vertical="top"/>
    </xf>
    <xf numFmtId="0" fontId="45" fillId="0" borderId="11" xfId="0" applyFont="1" applyBorder="1" applyAlignment="1">
      <alignment horizontal="center" vertical="top" wrapText="1"/>
    </xf>
    <xf numFmtId="0" fontId="56" fillId="7" borderId="0" xfId="0" applyFont="1" applyFill="1" applyAlignment="1">
      <alignment horizontal="left" vertical="top" wrapText="1"/>
    </xf>
    <xf numFmtId="0" fontId="56" fillId="7" borderId="0" xfId="0" applyFont="1" applyFill="1" applyAlignment="1">
      <alignment horizontal="center" vertical="top" wrapText="1"/>
    </xf>
    <xf numFmtId="0" fontId="56" fillId="7" borderId="0" xfId="0" applyFont="1" applyFill="1" applyAlignment="1">
      <alignment vertical="top"/>
    </xf>
    <xf numFmtId="0" fontId="42" fillId="7" borderId="0" xfId="0" applyFont="1" applyFill="1" applyAlignment="1">
      <alignment vertical="top"/>
    </xf>
    <xf numFmtId="0" fontId="54" fillId="7" borderId="0" xfId="0" applyFont="1" applyFill="1" applyAlignment="1">
      <alignment vertical="top"/>
    </xf>
    <xf numFmtId="0" fontId="57" fillId="7" borderId="0" xfId="0" applyFont="1" applyFill="1" applyAlignment="1">
      <alignment vertical="top"/>
    </xf>
    <xf numFmtId="0" fontId="57" fillId="0" borderId="11" xfId="0" applyFont="1" applyBorder="1" applyAlignment="1">
      <alignment horizontal="center" vertical="top"/>
    </xf>
    <xf numFmtId="0" fontId="58" fillId="0" borderId="11" xfId="0" applyFont="1" applyBorder="1" applyAlignment="1">
      <alignment horizontal="center" vertical="top"/>
    </xf>
    <xf numFmtId="0" fontId="58" fillId="0" borderId="11" xfId="0" applyFont="1" applyBorder="1" applyAlignment="1">
      <alignment horizontal="center" vertical="top" wrapText="1"/>
    </xf>
    <xf numFmtId="0" fontId="56" fillId="0" borderId="0" xfId="0" applyFont="1" applyAlignment="1">
      <alignment horizontal="left" vertical="top"/>
    </xf>
    <xf numFmtId="0" fontId="45" fillId="0" borderId="0" xfId="0" applyFont="1" applyAlignment="1">
      <alignment vertical="top"/>
    </xf>
    <xf numFmtId="0" fontId="58" fillId="0" borderId="11" xfId="0" applyFont="1" applyBorder="1" applyAlignment="1">
      <alignment vertical="top"/>
    </xf>
    <xf numFmtId="2" fontId="58" fillId="0" borderId="11" xfId="0" applyNumberFormat="1" applyFont="1" applyBorder="1" applyAlignment="1">
      <alignment vertical="top" wrapText="1"/>
    </xf>
    <xf numFmtId="0" fontId="59" fillId="0" borderId="0" xfId="0" applyFont="1" applyAlignment="1">
      <alignment vertical="top"/>
    </xf>
    <xf numFmtId="0" fontId="41" fillId="0" borderId="0" xfId="0" applyFont="1" applyAlignment="1">
      <alignment vertical="top" wrapText="1"/>
    </xf>
    <xf numFmtId="0" fontId="41" fillId="0" borderId="0" xfId="0" applyFont="1" applyAlignment="1">
      <alignment vertical="top"/>
    </xf>
    <xf numFmtId="0" fontId="41" fillId="0" borderId="0" xfId="0" applyFont="1" applyAlignment="1">
      <alignment horizontal="center" vertical="top"/>
    </xf>
    <xf numFmtId="0" fontId="42" fillId="3" borderId="20" xfId="32" applyFont="1" applyFill="1" applyBorder="1" applyAlignment="1" applyProtection="1">
      <alignment vertical="top" wrapText="1"/>
      <protection locked="0"/>
    </xf>
    <xf numFmtId="0" fontId="45" fillId="0" borderId="0" xfId="0" applyFont="1" applyFill="1" applyAlignment="1" applyProtection="1">
      <alignment horizontal="left" vertical="top" wrapText="1"/>
      <protection hidden="1"/>
    </xf>
    <xf numFmtId="0" fontId="42" fillId="3" borderId="13" xfId="32" applyFont="1" applyFill="1" applyBorder="1" applyAlignment="1" applyProtection="1">
      <alignment horizontal="center" vertical="top" wrapText="1"/>
      <protection locked="0" hidden="1"/>
    </xf>
    <xf numFmtId="0" fontId="42" fillId="3" borderId="11" xfId="32" applyFont="1" applyFill="1" applyBorder="1" applyAlignment="1" applyProtection="1">
      <alignment horizontal="center" vertical="top" wrapText="1"/>
      <protection locked="0" hidden="1"/>
    </xf>
    <xf numFmtId="0" fontId="42" fillId="3" borderId="11" xfId="32" applyFont="1" applyFill="1" applyBorder="1" applyAlignment="1" applyProtection="1">
      <alignment vertical="top" wrapText="1"/>
      <protection locked="0" hidden="1"/>
    </xf>
    <xf numFmtId="0" fontId="60" fillId="0" borderId="0" xfId="0" applyFont="1" applyAlignment="1" applyProtection="1">
      <alignment horizontal="center" vertical="top"/>
      <protection hidden="1"/>
    </xf>
    <xf numFmtId="0" fontId="42" fillId="0" borderId="0" xfId="35" applyFont="1" applyFill="1" applyAlignment="1" applyProtection="1">
      <alignment vertical="top" wrapText="1"/>
      <protection hidden="1"/>
    </xf>
    <xf numFmtId="0" fontId="42" fillId="0" borderId="0" xfId="0" applyFont="1" applyBorder="1" applyAlignment="1" applyProtection="1">
      <alignment vertical="top"/>
      <protection hidden="1"/>
    </xf>
    <xf numFmtId="0" fontId="42" fillId="0" borderId="0" xfId="0" applyNumberFormat="1" applyFont="1" applyFill="1" applyBorder="1" applyAlignment="1" applyProtection="1">
      <alignment vertical="top"/>
      <protection hidden="1"/>
    </xf>
    <xf numFmtId="0" fontId="42" fillId="0" borderId="0" xfId="25" applyFont="1" applyFill="1" applyBorder="1" applyAlignment="1" applyProtection="1">
      <alignment horizontal="center" vertical="top" wrapText="1"/>
      <protection hidden="1"/>
    </xf>
    <xf numFmtId="0" fontId="42" fillId="0" borderId="0" xfId="25" applyFont="1" applyFill="1" applyBorder="1" applyAlignment="1" applyProtection="1">
      <alignment vertical="top" wrapText="1"/>
      <protection hidden="1"/>
    </xf>
    <xf numFmtId="0" fontId="42" fillId="0" borderId="0" xfId="25" applyFont="1" applyFill="1" applyBorder="1" applyAlignment="1" applyProtection="1">
      <alignment horizontal="left" vertical="top" wrapText="1"/>
      <protection hidden="1"/>
    </xf>
    <xf numFmtId="0" fontId="42" fillId="7" borderId="0" xfId="0" applyFont="1" applyFill="1" applyAlignment="1">
      <alignment horizontal="center" vertical="top"/>
    </xf>
    <xf numFmtId="0" fontId="42" fillId="3" borderId="11" xfId="0" applyNumberFormat="1" applyFont="1" applyFill="1" applyBorder="1" applyAlignment="1" applyProtection="1">
      <alignment horizontal="left" vertical="center" wrapText="1"/>
      <protection locked="0"/>
    </xf>
    <xf numFmtId="0" fontId="42" fillId="0" borderId="0" xfId="0" applyFont="1" applyFill="1" applyBorder="1" applyAlignment="1" applyProtection="1">
      <alignment horizontal="left" vertical="top"/>
      <protection hidden="1"/>
    </xf>
    <xf numFmtId="0" fontId="45" fillId="0" borderId="11" xfId="27" applyFont="1" applyBorder="1" applyAlignment="1" applyProtection="1">
      <alignment horizontal="center" vertical="center" wrapText="1"/>
      <protection hidden="1"/>
    </xf>
    <xf numFmtId="0" fontId="45" fillId="3" borderId="11" xfId="27" applyFont="1" applyFill="1" applyBorder="1" applyAlignment="1" applyProtection="1">
      <alignment horizontal="left" vertical="center" wrapText="1"/>
      <protection locked="0"/>
    </xf>
    <xf numFmtId="0" fontId="42" fillId="0" borderId="11" xfId="27" applyFont="1" applyBorder="1" applyAlignment="1" applyProtection="1">
      <alignment horizontal="center" vertical="center" wrapText="1"/>
      <protection hidden="1"/>
    </xf>
    <xf numFmtId="0" fontId="42" fillId="3" borderId="11" xfId="27" applyFont="1" applyFill="1" applyBorder="1" applyAlignment="1" applyProtection="1">
      <alignment horizontal="left" vertical="center" wrapText="1"/>
      <protection locked="0"/>
    </xf>
    <xf numFmtId="0" fontId="42" fillId="0" borderId="11" xfId="27" applyFont="1" applyBorder="1" applyAlignment="1" applyProtection="1">
      <alignment horizontal="left" vertical="center" wrapText="1"/>
      <protection hidden="1"/>
    </xf>
    <xf numFmtId="173" fontId="42" fillId="3" borderId="11" xfId="0" applyNumberFormat="1" applyFont="1" applyFill="1" applyBorder="1" applyAlignment="1" applyProtection="1">
      <alignment horizontal="left" vertical="center"/>
      <protection locked="0"/>
    </xf>
    <xf numFmtId="0" fontId="42" fillId="0" borderId="0" xfId="0" applyFont="1" applyFill="1" applyAlignment="1" applyProtection="1">
      <alignment vertical="top" wrapText="1"/>
      <protection hidden="1"/>
    </xf>
    <xf numFmtId="0" fontId="45" fillId="0" borderId="0" xfId="0" applyFont="1" applyAlignment="1" applyProtection="1">
      <alignment horizontal="center" vertical="center"/>
      <protection hidden="1"/>
    </xf>
    <xf numFmtId="0" fontId="45" fillId="0" borderId="0" xfId="0" applyFont="1" applyFill="1" applyAlignment="1" applyProtection="1">
      <alignment horizontal="left" vertical="top" wrapText="1"/>
      <protection hidden="1"/>
    </xf>
    <xf numFmtId="0" fontId="42" fillId="0" borderId="0" xfId="0" applyFont="1" applyAlignment="1" applyProtection="1">
      <alignment horizontal="justify" vertical="center"/>
      <protection hidden="1"/>
    </xf>
    <xf numFmtId="0" fontId="45" fillId="0" borderId="0" xfId="0" applyFont="1" applyAlignment="1" applyProtection="1">
      <alignment horizontal="center" vertical="center"/>
      <protection hidden="1"/>
    </xf>
    <xf numFmtId="0" fontId="42" fillId="0" borderId="0" xfId="35" applyFont="1" applyFill="1" applyBorder="1" applyAlignment="1" applyProtection="1">
      <alignment horizontal="left" vertical="center" wrapText="1"/>
      <protection hidden="1"/>
    </xf>
    <xf numFmtId="0" fontId="45" fillId="0" borderId="0" xfId="0" applyFont="1" applyAlignment="1" applyProtection="1">
      <alignment horizontal="justify" vertical="center" wrapText="1"/>
      <protection hidden="1"/>
    </xf>
    <xf numFmtId="0" fontId="45" fillId="0" borderId="0" xfId="0" applyFont="1" applyFill="1" applyAlignment="1" applyProtection="1">
      <alignment horizontal="left" vertical="top" wrapText="1"/>
      <protection hidden="1"/>
    </xf>
    <xf numFmtId="0" fontId="45" fillId="0" borderId="11" xfId="0" applyFont="1" applyBorder="1" applyAlignment="1" applyProtection="1">
      <alignment horizontal="center" vertical="center" wrapText="1"/>
      <protection hidden="1"/>
    </xf>
    <xf numFmtId="0" fontId="42" fillId="0" borderId="0" xfId="0" applyFont="1" applyAlignment="1" applyProtection="1">
      <alignment horizontal="justify" vertical="center"/>
      <protection hidden="1"/>
    </xf>
    <xf numFmtId="0" fontId="42" fillId="3" borderId="11" xfId="0" applyFont="1" applyFill="1" applyBorder="1" applyAlignment="1" applyProtection="1">
      <alignment horizontal="left" vertical="top" wrapText="1"/>
      <protection locked="0"/>
    </xf>
    <xf numFmtId="0" fontId="42" fillId="0" borderId="11" xfId="0" applyFont="1" applyBorder="1" applyAlignment="1" applyProtection="1">
      <alignment horizontal="center" vertical="top" wrapText="1"/>
      <protection hidden="1"/>
    </xf>
    <xf numFmtId="173" fontId="42" fillId="3" borderId="11" xfId="32" applyNumberFormat="1" applyFont="1" applyFill="1" applyBorder="1" applyAlignment="1" applyProtection="1">
      <alignment vertical="top" wrapText="1"/>
      <protection locked="0"/>
    </xf>
    <xf numFmtId="0" fontId="60" fillId="0" borderId="0" xfId="0" applyFont="1" applyAlignment="1" applyProtection="1">
      <alignment horizontal="center"/>
      <protection hidden="1"/>
    </xf>
    <xf numFmtId="0" fontId="61" fillId="0" borderId="0" xfId="0" applyFont="1" applyAlignment="1" applyProtection="1">
      <alignment vertical="center"/>
      <protection hidden="1"/>
    </xf>
    <xf numFmtId="0" fontId="42" fillId="0" borderId="0" xfId="0" applyFont="1" applyProtection="1"/>
    <xf numFmtId="0" fontId="45" fillId="0" borderId="0" xfId="0" applyFont="1" applyAlignment="1" applyProtection="1">
      <alignment horizontal="center" vertical="center"/>
      <protection hidden="1"/>
    </xf>
    <xf numFmtId="0" fontId="45" fillId="0" borderId="0" xfId="0" applyFont="1" applyFill="1" applyAlignment="1" applyProtection="1">
      <alignment horizontal="left" vertical="top" wrapText="1"/>
      <protection hidden="1"/>
    </xf>
    <xf numFmtId="0" fontId="42" fillId="0" borderId="0" xfId="0" applyFont="1" applyAlignment="1" applyProtection="1">
      <alignment horizontal="justify" vertical="center"/>
      <protection hidden="1"/>
    </xf>
    <xf numFmtId="0" fontId="45" fillId="0" borderId="0" xfId="0" applyFont="1" applyAlignment="1" applyProtection="1">
      <alignment horizontal="center" vertical="center"/>
      <protection hidden="1"/>
    </xf>
    <xf numFmtId="0" fontId="36" fillId="0" borderId="0" xfId="0" applyFont="1" applyAlignment="1" applyProtection="1">
      <alignment horizontal="justify" vertical="center"/>
      <protection hidden="1"/>
    </xf>
    <xf numFmtId="0" fontId="45" fillId="0" borderId="0" xfId="0" applyFont="1" applyAlignment="1" applyProtection="1">
      <alignment horizontal="left" vertical="top"/>
      <protection hidden="1"/>
    </xf>
    <xf numFmtId="0" fontId="42" fillId="7" borderId="0" xfId="0" applyFont="1" applyFill="1" applyAlignment="1" applyProtection="1">
      <alignment horizontal="center" vertical="top" wrapText="1"/>
      <protection hidden="1"/>
    </xf>
    <xf numFmtId="171" fontId="42" fillId="7" borderId="0" xfId="29" applyNumberFormat="1" applyFont="1" applyFill="1" applyBorder="1" applyAlignment="1" applyProtection="1">
      <alignment vertical="top"/>
      <protection hidden="1"/>
    </xf>
    <xf numFmtId="0" fontId="42" fillId="7" borderId="0" xfId="29" applyFont="1" applyFill="1" applyAlignment="1" applyProtection="1">
      <alignment horizontal="left" vertical="top"/>
      <protection hidden="1"/>
    </xf>
    <xf numFmtId="0" fontId="62" fillId="7" borderId="0" xfId="29" applyFont="1" applyFill="1" applyAlignment="1">
      <alignment vertical="top" wrapText="1"/>
    </xf>
    <xf numFmtId="0" fontId="42" fillId="3" borderId="11" xfId="0" applyFont="1" applyFill="1" applyBorder="1" applyAlignment="1" applyProtection="1">
      <alignment vertical="top" wrapText="1"/>
      <protection locked="0"/>
    </xf>
    <xf numFmtId="0" fontId="42" fillId="3" borderId="10" xfId="0" applyFont="1" applyFill="1" applyBorder="1" applyAlignment="1" applyProtection="1">
      <alignment vertical="top" wrapText="1"/>
      <protection locked="0"/>
    </xf>
    <xf numFmtId="0" fontId="48" fillId="0" borderId="0" xfId="0" applyFont="1" applyAlignment="1" applyProtection="1">
      <alignment vertical="center" wrapText="1"/>
      <protection hidden="1"/>
    </xf>
    <xf numFmtId="0" fontId="37" fillId="0" borderId="0" xfId="0" applyFont="1" applyAlignment="1" applyProtection="1">
      <alignment vertical="center" wrapText="1"/>
      <protection hidden="1"/>
    </xf>
    <xf numFmtId="0" fontId="42" fillId="0" borderId="0" xfId="31" applyNumberFormat="1" applyFont="1" applyFill="1" applyBorder="1" applyAlignment="1" applyProtection="1">
      <alignment vertical="center" wrapText="1"/>
      <protection hidden="1"/>
    </xf>
    <xf numFmtId="0" fontId="42" fillId="0" borderId="0" xfId="35" applyFont="1" applyBorder="1" applyAlignment="1" applyProtection="1">
      <alignment vertical="center" wrapText="1"/>
      <protection hidden="1"/>
    </xf>
    <xf numFmtId="0" fontId="37" fillId="0" borderId="0" xfId="0" applyFont="1" applyAlignment="1" applyProtection="1">
      <alignment wrapText="1"/>
      <protection hidden="1"/>
    </xf>
    <xf numFmtId="0" fontId="42" fillId="0" borderId="0" xfId="35" applyFont="1" applyFill="1" applyBorder="1" applyAlignment="1" applyProtection="1">
      <alignment horizontal="left" vertical="top" wrapText="1"/>
      <protection hidden="1"/>
    </xf>
    <xf numFmtId="0" fontId="45" fillId="0" borderId="0" xfId="0" applyFont="1" applyAlignment="1" applyProtection="1">
      <alignment horizontal="left" vertical="top"/>
      <protection hidden="1"/>
    </xf>
    <xf numFmtId="0" fontId="45" fillId="0" borderId="0" xfId="0" applyFont="1" applyFill="1" applyAlignment="1" applyProtection="1">
      <alignment horizontal="right" vertical="top"/>
      <protection hidden="1"/>
    </xf>
    <xf numFmtId="171" fontId="42" fillId="0" borderId="0" xfId="0" applyNumberFormat="1" applyFont="1" applyFill="1" applyBorder="1" applyAlignment="1" applyProtection="1">
      <alignment horizontal="justify" vertical="top" wrapText="1"/>
      <protection hidden="1"/>
    </xf>
    <xf numFmtId="0" fontId="45" fillId="0" borderId="11" xfId="0" applyFont="1" applyFill="1" applyBorder="1" applyAlignment="1" applyProtection="1">
      <alignment horizontal="center" vertical="top" wrapText="1"/>
      <protection hidden="1"/>
    </xf>
    <xf numFmtId="0" fontId="42" fillId="0" borderId="0" xfId="0" applyFont="1" applyFill="1" applyAlignment="1" applyProtection="1">
      <alignment horizontal="justify" vertical="top"/>
      <protection hidden="1"/>
    </xf>
    <xf numFmtId="0" fontId="63" fillId="0" borderId="0" xfId="0" applyFont="1" applyFill="1" applyAlignment="1" applyProtection="1">
      <alignment horizontal="justify" vertical="top"/>
      <protection hidden="1"/>
    </xf>
    <xf numFmtId="0" fontId="45" fillId="0" borderId="0" xfId="0" applyFont="1" applyFill="1" applyAlignment="1" applyProtection="1">
      <alignment horizontal="center" vertical="top"/>
      <protection hidden="1"/>
    </xf>
    <xf numFmtId="0" fontId="42" fillId="0" borderId="0" xfId="0" applyFont="1" applyFill="1" applyAlignment="1" applyProtection="1">
      <alignment horizontal="left" vertical="top" wrapText="1"/>
      <protection hidden="1"/>
    </xf>
    <xf numFmtId="0" fontId="45" fillId="0" borderId="0" xfId="0" applyFont="1" applyFill="1" applyAlignment="1" applyProtection="1">
      <alignment horizontal="left" vertical="top"/>
      <protection hidden="1"/>
    </xf>
    <xf numFmtId="0" fontId="42" fillId="0" borderId="0" xfId="0" applyFont="1" applyFill="1" applyBorder="1" applyAlignment="1" applyProtection="1">
      <alignment horizontal="center" vertical="top" wrapText="1"/>
      <protection hidden="1"/>
    </xf>
    <xf numFmtId="0" fontId="42" fillId="6" borderId="11" xfId="0" applyFont="1" applyFill="1" applyBorder="1" applyAlignment="1" applyProtection="1">
      <alignment horizontal="left" vertical="top" wrapText="1"/>
      <protection locked="0"/>
    </xf>
    <xf numFmtId="0" fontId="42" fillId="6" borderId="11" xfId="0" applyFont="1" applyFill="1" applyBorder="1" applyAlignment="1" applyProtection="1">
      <alignment horizontal="center" vertical="top" wrapText="1"/>
      <protection locked="0"/>
    </xf>
    <xf numFmtId="0" fontId="45" fillId="0" borderId="0" xfId="0" applyFont="1" applyAlignment="1" applyProtection="1">
      <alignment horizontal="justify" vertical="center" wrapText="1"/>
      <protection hidden="1"/>
    </xf>
    <xf numFmtId="0" fontId="45" fillId="0" borderId="11" xfId="0" applyFont="1" applyBorder="1" applyAlignment="1" applyProtection="1">
      <alignment horizontal="center" vertical="center" wrapText="1"/>
      <protection hidden="1"/>
    </xf>
    <xf numFmtId="0" fontId="42" fillId="0" borderId="0" xfId="0" applyFont="1" applyAlignment="1" applyProtection="1">
      <alignment horizontal="justify" vertical="center"/>
      <protection hidden="1"/>
    </xf>
    <xf numFmtId="0" fontId="42" fillId="3" borderId="11" xfId="0" applyFont="1" applyFill="1" applyBorder="1" applyAlignment="1" applyProtection="1">
      <alignment horizontal="left" vertical="top" wrapText="1"/>
      <protection locked="0"/>
    </xf>
    <xf numFmtId="0" fontId="45" fillId="0" borderId="11" xfId="27" applyFont="1" applyFill="1" applyBorder="1" applyAlignment="1" applyProtection="1">
      <alignment horizontal="center" vertical="center" wrapText="1"/>
      <protection hidden="1"/>
    </xf>
    <xf numFmtId="0" fontId="42" fillId="0" borderId="11" xfId="0" applyFont="1" applyBorder="1" applyAlignment="1" applyProtection="1">
      <alignment horizontal="center" vertical="top" wrapText="1"/>
      <protection hidden="1"/>
    </xf>
    <xf numFmtId="0" fontId="42" fillId="0" borderId="0" xfId="0" applyFont="1" applyFill="1" applyAlignment="1" applyProtection="1">
      <alignment horizontal="justify" vertical="top"/>
      <protection hidden="1"/>
    </xf>
    <xf numFmtId="0" fontId="45" fillId="0" borderId="0" xfId="0" applyFont="1" applyFill="1" applyAlignment="1" applyProtection="1">
      <alignment horizontal="center" vertical="top"/>
      <protection hidden="1"/>
    </xf>
    <xf numFmtId="0" fontId="42" fillId="0" borderId="0" xfId="0" applyFont="1" applyFill="1" applyAlignment="1" applyProtection="1">
      <alignment horizontal="center" vertical="top"/>
      <protection hidden="1"/>
    </xf>
    <xf numFmtId="0" fontId="42" fillId="0" borderId="0" xfId="30" applyFont="1" applyFill="1" applyAlignment="1" applyProtection="1">
      <alignment horizontal="center" vertical="top"/>
      <protection hidden="1"/>
    </xf>
    <xf numFmtId="0" fontId="42" fillId="0" borderId="0" xfId="30" applyFont="1" applyFill="1" applyAlignment="1" applyProtection="1">
      <alignment vertical="top"/>
      <protection hidden="1"/>
    </xf>
    <xf numFmtId="0" fontId="60" fillId="0" borderId="0" xfId="0" applyFont="1" applyFill="1" applyAlignment="1" applyProtection="1">
      <alignment vertical="top"/>
      <protection hidden="1"/>
    </xf>
    <xf numFmtId="0" fontId="42" fillId="0" borderId="0" xfId="35" applyFont="1" applyFill="1" applyBorder="1" applyAlignment="1" applyProtection="1">
      <alignment vertical="top"/>
      <protection hidden="1"/>
    </xf>
    <xf numFmtId="0" fontId="45" fillId="0" borderId="0" xfId="31" applyNumberFormat="1" applyFont="1" applyFill="1" applyBorder="1" applyAlignment="1" applyProtection="1">
      <alignment vertical="top"/>
      <protection hidden="1"/>
    </xf>
    <xf numFmtId="0" fontId="45" fillId="0" borderId="0" xfId="35" applyFont="1" applyFill="1" applyBorder="1" applyAlignment="1" applyProtection="1">
      <alignment vertical="top"/>
      <protection hidden="1"/>
    </xf>
    <xf numFmtId="0" fontId="45" fillId="0" borderId="0" xfId="30" applyFont="1" applyFill="1" applyAlignment="1" applyProtection="1">
      <alignment horizontal="center" vertical="top"/>
      <protection hidden="1"/>
    </xf>
    <xf numFmtId="0" fontId="45" fillId="0" borderId="0" xfId="30" applyFont="1" applyFill="1" applyAlignment="1" applyProtection="1">
      <alignment vertical="top"/>
      <protection hidden="1"/>
    </xf>
    <xf numFmtId="0" fontId="64" fillId="0" borderId="0" xfId="0" applyFont="1" applyFill="1" applyAlignment="1" applyProtection="1">
      <alignment vertical="top"/>
      <protection hidden="1"/>
    </xf>
    <xf numFmtId="14" fontId="42" fillId="6" borderId="11" xfId="0" applyNumberFormat="1" applyFont="1" applyFill="1" applyBorder="1" applyAlignment="1" applyProtection="1">
      <alignment horizontal="center" vertical="top" wrapText="1"/>
      <protection locked="0"/>
    </xf>
    <xf numFmtId="14" fontId="42" fillId="0" borderId="0" xfId="0" applyNumberFormat="1" applyFont="1" applyFill="1" applyBorder="1" applyAlignment="1" applyProtection="1">
      <alignment vertical="top" wrapText="1"/>
      <protection hidden="1"/>
    </xf>
    <xf numFmtId="0" fontId="42" fillId="0" borderId="0" xfId="0" applyFont="1" applyFill="1" applyBorder="1" applyAlignment="1" applyProtection="1">
      <alignment vertical="top" wrapText="1"/>
      <protection hidden="1"/>
    </xf>
    <xf numFmtId="0" fontId="42" fillId="6" borderId="11" xfId="0" applyFont="1" applyFill="1" applyBorder="1" applyAlignment="1" applyProtection="1">
      <alignment horizontal="center" vertical="top"/>
      <protection locked="0"/>
    </xf>
    <xf numFmtId="0" fontId="42" fillId="0" borderId="0" xfId="0" applyFont="1" applyFill="1" applyBorder="1" applyAlignment="1" applyProtection="1">
      <alignment horizontal="center" vertical="top"/>
      <protection hidden="1"/>
    </xf>
    <xf numFmtId="0" fontId="54" fillId="0" borderId="0" xfId="0" applyFont="1" applyFill="1" applyAlignment="1" applyProtection="1">
      <alignment horizontal="justify" vertical="top"/>
      <protection hidden="1"/>
    </xf>
    <xf numFmtId="0" fontId="42" fillId="0" borderId="11" xfId="28" applyFont="1" applyBorder="1" applyAlignment="1" applyProtection="1">
      <alignment horizontal="center" vertical="top" wrapText="1"/>
      <protection hidden="1"/>
    </xf>
    <xf numFmtId="0" fontId="42" fillId="0" borderId="11" xfId="28" applyNumberFormat="1" applyFont="1" applyFill="1" applyBorder="1" applyAlignment="1" applyProtection="1">
      <alignment vertical="top" wrapText="1"/>
      <protection hidden="1"/>
    </xf>
    <xf numFmtId="0" fontId="42" fillId="0" borderId="22" xfId="28" applyFont="1" applyBorder="1" applyAlignment="1" applyProtection="1">
      <alignment horizontal="center" vertical="top" wrapText="1"/>
      <protection hidden="1"/>
    </xf>
    <xf numFmtId="0" fontId="42" fillId="0" borderId="13" xfId="28" applyNumberFormat="1" applyFont="1" applyBorder="1" applyAlignment="1" applyProtection="1">
      <alignment vertical="top" wrapText="1"/>
      <protection hidden="1"/>
    </xf>
    <xf numFmtId="0" fontId="42" fillId="0" borderId="23" xfId="28" applyFont="1" applyBorder="1" applyAlignment="1" applyProtection="1">
      <alignment horizontal="center" vertical="top" wrapText="1"/>
      <protection hidden="1"/>
    </xf>
    <xf numFmtId="0" fontId="42" fillId="3" borderId="24" xfId="28" applyNumberFormat="1" applyFont="1" applyFill="1" applyBorder="1" applyAlignment="1" applyProtection="1">
      <alignment horizontal="left" vertical="top" wrapText="1"/>
      <protection locked="0"/>
    </xf>
    <xf numFmtId="0" fontId="42" fillId="3" borderId="27" xfId="28" applyNumberFormat="1" applyFont="1" applyFill="1" applyBorder="1" applyAlignment="1" applyProtection="1">
      <alignment horizontal="left" vertical="top" wrapText="1"/>
      <protection locked="0"/>
    </xf>
    <xf numFmtId="0" fontId="42" fillId="0" borderId="25" xfId="28" applyFont="1" applyBorder="1" applyAlignment="1" applyProtection="1">
      <alignment horizontal="center" vertical="top" wrapText="1"/>
      <protection hidden="1"/>
    </xf>
    <xf numFmtId="0" fontId="42" fillId="3" borderId="26" xfId="28" applyNumberFormat="1" applyFont="1" applyFill="1" applyBorder="1" applyAlignment="1" applyProtection="1">
      <alignment horizontal="left" vertical="top" wrapText="1"/>
      <protection locked="0"/>
    </xf>
    <xf numFmtId="0" fontId="42" fillId="3" borderId="25" xfId="28" applyNumberFormat="1" applyFont="1" applyFill="1" applyBorder="1" applyAlignment="1" applyProtection="1">
      <alignment horizontal="left" vertical="top" wrapText="1"/>
      <protection locked="0"/>
    </xf>
    <xf numFmtId="0" fontId="42" fillId="3" borderId="11" xfId="28" applyNumberFormat="1" applyFont="1" applyFill="1" applyBorder="1" applyAlignment="1" applyProtection="1">
      <alignment horizontal="left" vertical="top" wrapText="1"/>
      <protection locked="0"/>
    </xf>
    <xf numFmtId="0" fontId="65" fillId="0" borderId="0" xfId="28" applyFont="1" applyAlignment="1" applyProtection="1">
      <alignment horizontal="justify" vertical="top" wrapText="1"/>
      <protection hidden="1"/>
    </xf>
    <xf numFmtId="0" fontId="49" fillId="0" borderId="0" xfId="0" applyFont="1" applyAlignment="1" applyProtection="1">
      <alignment vertical="top"/>
      <protection hidden="1"/>
    </xf>
    <xf numFmtId="0" fontId="65" fillId="0" borderId="0" xfId="28" applyFont="1" applyAlignment="1" applyProtection="1">
      <alignment horizontal="right" vertical="top" wrapText="1"/>
      <protection hidden="1"/>
    </xf>
    <xf numFmtId="0" fontId="66" fillId="0" borderId="0" xfId="28" applyFont="1" applyAlignment="1" applyProtection="1">
      <alignment horizontal="left" vertical="top" wrapText="1"/>
      <protection hidden="1"/>
    </xf>
    <xf numFmtId="0" fontId="37" fillId="0" borderId="0" xfId="0" applyFont="1" applyFill="1" applyAlignment="1" applyProtection="1">
      <alignment vertical="top"/>
      <protection hidden="1"/>
    </xf>
    <xf numFmtId="0" fontId="67" fillId="0" borderId="0" xfId="31" applyNumberFormat="1" applyFont="1" applyFill="1" applyBorder="1" applyAlignment="1" applyProtection="1">
      <alignment vertical="top"/>
      <protection hidden="1"/>
    </xf>
    <xf numFmtId="0" fontId="67" fillId="0" borderId="0" xfId="35" applyFont="1" applyFill="1" applyBorder="1" applyAlignment="1" applyProtection="1">
      <alignment vertical="top"/>
      <protection hidden="1"/>
    </xf>
    <xf numFmtId="0" fontId="37" fillId="0" borderId="0" xfId="0" applyFont="1" applyFill="1" applyAlignment="1" applyProtection="1">
      <alignment horizontal="center" vertical="top"/>
      <protection hidden="1"/>
    </xf>
    <xf numFmtId="0" fontId="50" fillId="0" borderId="0" xfId="0" applyFont="1" applyFill="1" applyAlignment="1" applyProtection="1">
      <alignment vertical="top"/>
      <protection hidden="1"/>
    </xf>
    <xf numFmtId="0" fontId="45" fillId="0" borderId="0" xfId="0" applyFont="1" applyAlignment="1" applyProtection="1">
      <alignment horizontal="center" vertical="center"/>
      <protection hidden="1"/>
    </xf>
    <xf numFmtId="0" fontId="45" fillId="0" borderId="0" xfId="0" applyFont="1" applyAlignment="1" applyProtection="1">
      <alignment horizontal="justify" vertical="center" wrapText="1"/>
      <protection hidden="1"/>
    </xf>
    <xf numFmtId="0" fontId="45" fillId="0" borderId="0" xfId="0" applyFont="1" applyFill="1" applyAlignment="1" applyProtection="1">
      <alignment horizontal="left" vertical="top" wrapText="1"/>
      <protection hidden="1"/>
    </xf>
    <xf numFmtId="0" fontId="45" fillId="0" borderId="11" xfId="0" applyFont="1" applyBorder="1" applyAlignment="1" applyProtection="1">
      <alignment horizontal="center" vertical="center" wrapText="1"/>
      <protection hidden="1"/>
    </xf>
    <xf numFmtId="0" fontId="42" fillId="0" borderId="0" xfId="0" applyFont="1" applyAlignment="1" applyProtection="1">
      <alignment horizontal="justify" vertical="center"/>
      <protection hidden="1"/>
    </xf>
    <xf numFmtId="0" fontId="45" fillId="0" borderId="0" xfId="0" applyFont="1" applyAlignment="1" applyProtection="1">
      <alignment horizontal="left" vertical="top"/>
      <protection hidden="1"/>
    </xf>
    <xf numFmtId="0" fontId="42" fillId="0" borderId="11" xfId="0" applyFont="1" applyBorder="1" applyAlignment="1" applyProtection="1">
      <alignment horizontal="center" vertical="top" wrapText="1"/>
      <protection hidden="1"/>
    </xf>
    <xf numFmtId="171" fontId="42" fillId="7" borderId="0" xfId="0" applyNumberFormat="1" applyFont="1" applyFill="1" applyBorder="1" applyAlignment="1" applyProtection="1">
      <alignment horizontal="justify" vertical="top" wrapText="1"/>
      <protection hidden="1"/>
    </xf>
    <xf numFmtId="0" fontId="67" fillId="0" borderId="11" xfId="0" applyFont="1" applyBorder="1" applyAlignment="1" applyProtection="1">
      <alignment horizontal="center" vertical="center" wrapText="1"/>
      <protection hidden="1"/>
    </xf>
    <xf numFmtId="0" fontId="50" fillId="0" borderId="0" xfId="0" applyFont="1" applyFill="1" applyProtection="1">
      <protection hidden="1"/>
    </xf>
    <xf numFmtId="0" fontId="67" fillId="3" borderId="11" xfId="0" applyFont="1" applyFill="1" applyBorder="1" applyAlignment="1" applyProtection="1">
      <alignment horizontal="center" vertical="center"/>
      <protection locked="0"/>
    </xf>
    <xf numFmtId="0" fontId="50" fillId="0" borderId="0" xfId="0" applyFont="1" applyFill="1" applyAlignment="1" applyProtection="1">
      <alignment vertical="center"/>
      <protection hidden="1"/>
    </xf>
    <xf numFmtId="0" fontId="36" fillId="0" borderId="0" xfId="0" applyFont="1" applyBorder="1" applyAlignment="1" applyProtection="1">
      <protection hidden="1"/>
    </xf>
    <xf numFmtId="0" fontId="45" fillId="0" borderId="0" xfId="0" applyFont="1" applyAlignment="1" applyProtection="1">
      <alignment horizontal="left" vertical="center"/>
      <protection hidden="1"/>
    </xf>
    <xf numFmtId="0" fontId="68" fillId="0" borderId="0" xfId="0" applyFont="1" applyFill="1" applyAlignment="1" applyProtection="1">
      <alignment horizontal="center" vertical="center"/>
      <protection hidden="1"/>
    </xf>
    <xf numFmtId="0" fontId="45" fillId="0" borderId="0" xfId="0" applyFont="1" applyFill="1" applyAlignment="1" applyProtection="1">
      <alignment vertical="center"/>
      <protection hidden="1"/>
    </xf>
    <xf numFmtId="0" fontId="37" fillId="0" borderId="7" xfId="0" applyFont="1" applyBorder="1" applyAlignment="1" applyProtection="1">
      <alignment vertical="center"/>
      <protection hidden="1"/>
    </xf>
    <xf numFmtId="0" fontId="36" fillId="0" borderId="28" xfId="0" applyFont="1" applyBorder="1" applyAlignment="1" applyProtection="1">
      <alignment horizontal="center" vertical="center"/>
      <protection hidden="1"/>
    </xf>
    <xf numFmtId="0" fontId="36" fillId="3" borderId="28" xfId="0" applyFont="1" applyFill="1" applyBorder="1" applyAlignment="1" applyProtection="1">
      <alignment horizontal="left" vertical="center" wrapText="1"/>
      <protection locked="0"/>
    </xf>
    <xf numFmtId="0" fontId="36" fillId="0" borderId="29" xfId="0" applyFont="1" applyBorder="1" applyAlignment="1" applyProtection="1">
      <alignment horizontal="center" vertical="center"/>
      <protection hidden="1"/>
    </xf>
    <xf numFmtId="0" fontId="36" fillId="3" borderId="29" xfId="0" applyFont="1" applyFill="1" applyBorder="1" applyAlignment="1" applyProtection="1">
      <alignment horizontal="left" vertical="center" wrapText="1"/>
      <protection locked="0"/>
    </xf>
    <xf numFmtId="0" fontId="36" fillId="0" borderId="30" xfId="0" applyFont="1" applyBorder="1" applyAlignment="1" applyProtection="1">
      <alignment horizontal="center" vertical="center"/>
      <protection hidden="1"/>
    </xf>
    <xf numFmtId="0" fontId="36" fillId="3" borderId="30" xfId="0" applyFont="1" applyFill="1" applyBorder="1" applyAlignment="1" applyProtection="1">
      <alignment horizontal="left" vertical="center" wrapText="1"/>
      <protection locked="0"/>
    </xf>
    <xf numFmtId="0" fontId="51" fillId="0" borderId="31" xfId="0" applyFont="1" applyBorder="1" applyAlignment="1" applyProtection="1">
      <alignment horizontal="center" vertical="center" wrapText="1"/>
      <protection hidden="1"/>
    </xf>
    <xf numFmtId="0" fontId="43" fillId="0" borderId="0" xfId="0" applyFont="1" applyAlignment="1" applyProtection="1">
      <alignment vertical="center" wrapText="1"/>
      <protection hidden="1"/>
    </xf>
    <xf numFmtId="0" fontId="43" fillId="0" borderId="0" xfId="0" applyFont="1" applyAlignment="1" applyProtection="1">
      <alignment wrapText="1"/>
      <protection hidden="1"/>
    </xf>
    <xf numFmtId="0" fontId="36" fillId="0" borderId="4" xfId="0" quotePrefix="1" applyFont="1" applyBorder="1" applyAlignment="1" applyProtection="1">
      <alignment horizontal="center" vertical="center"/>
      <protection hidden="1"/>
    </xf>
    <xf numFmtId="0" fontId="36" fillId="0" borderId="4" xfId="0" applyFont="1" applyBorder="1" applyAlignment="1" applyProtection="1">
      <alignment horizontal="center" vertical="center"/>
      <protection hidden="1"/>
    </xf>
    <xf numFmtId="0" fontId="42" fillId="0" borderId="20" xfId="0" applyFont="1" applyBorder="1" applyAlignment="1" applyProtection="1">
      <alignment horizontal="center" vertical="center" wrapText="1"/>
      <protection hidden="1"/>
    </xf>
    <xf numFmtId="0" fontId="42" fillId="3" borderId="20" xfId="0" applyFont="1" applyFill="1" applyBorder="1" applyAlignment="1" applyProtection="1">
      <alignment horizontal="center" vertical="center" wrapText="1"/>
      <protection locked="0"/>
    </xf>
    <xf numFmtId="0" fontId="42" fillId="0" borderId="24" xfId="0" applyFont="1" applyBorder="1" applyAlignment="1" applyProtection="1">
      <alignment horizontal="center" vertical="center" wrapText="1"/>
      <protection hidden="1"/>
    </xf>
    <xf numFmtId="0" fontId="49" fillId="0" borderId="0" xfId="0" applyFont="1" applyBorder="1" applyAlignment="1" applyProtection="1">
      <alignment vertical="center"/>
      <protection hidden="1"/>
    </xf>
    <xf numFmtId="0" fontId="37" fillId="0" borderId="0" xfId="0" applyFont="1" applyFill="1" applyBorder="1" applyAlignment="1" applyProtection="1">
      <alignment vertical="center"/>
      <protection hidden="1"/>
    </xf>
    <xf numFmtId="0" fontId="42" fillId="0" borderId="27" xfId="0" applyFont="1" applyBorder="1" applyAlignment="1" applyProtection="1">
      <alignment horizontal="center" vertical="center" wrapText="1"/>
      <protection hidden="1"/>
    </xf>
    <xf numFmtId="0" fontId="42" fillId="0" borderId="26" xfId="0" applyFont="1" applyBorder="1" applyAlignment="1" applyProtection="1">
      <alignment horizontal="center" vertical="center" wrapText="1"/>
      <protection hidden="1"/>
    </xf>
    <xf numFmtId="0" fontId="45" fillId="0" borderId="11" xfId="0" applyFont="1" applyBorder="1" applyAlignment="1" applyProtection="1">
      <alignment vertical="center" wrapText="1"/>
      <protection hidden="1"/>
    </xf>
    <xf numFmtId="0" fontId="42" fillId="0" borderId="0" xfId="35" applyFont="1" applyFill="1" applyAlignment="1" applyProtection="1">
      <alignment horizontal="left" vertical="center" wrapText="1"/>
      <protection hidden="1"/>
    </xf>
    <xf numFmtId="0" fontId="37" fillId="0" borderId="7" xfId="0" applyFont="1" applyBorder="1" applyProtection="1">
      <protection hidden="1"/>
    </xf>
    <xf numFmtId="171" fontId="69" fillId="7" borderId="0" xfId="29" applyNumberFormat="1" applyFont="1" applyFill="1" applyBorder="1" applyAlignment="1" applyProtection="1">
      <alignment vertical="top"/>
      <protection hidden="1"/>
    </xf>
    <xf numFmtId="0" fontId="42" fillId="7" borderId="0" xfId="0" applyFont="1" applyFill="1" applyAlignment="1">
      <alignment vertical="top" wrapText="1"/>
    </xf>
    <xf numFmtId="0" fontId="42" fillId="7" borderId="0" xfId="0" applyFont="1" applyFill="1" applyAlignment="1">
      <alignment horizontal="justify" vertical="top" wrapText="1"/>
    </xf>
    <xf numFmtId="0" fontId="42" fillId="0" borderId="0" xfId="0" applyFont="1" applyFill="1" applyAlignment="1" applyProtection="1">
      <alignment horizontal="justify" vertical="top"/>
      <protection hidden="1"/>
    </xf>
    <xf numFmtId="0" fontId="45" fillId="0" borderId="0" xfId="0" applyFont="1" applyFill="1" applyAlignment="1" applyProtection="1">
      <alignment horizontal="center" vertical="top"/>
      <protection hidden="1"/>
    </xf>
    <xf numFmtId="171" fontId="58" fillId="7" borderId="11" xfId="0" applyNumberFormat="1" applyFont="1" applyFill="1" applyBorder="1" applyAlignment="1">
      <alignment horizontal="center" vertical="top"/>
    </xf>
    <xf numFmtId="0" fontId="57" fillId="0" borderId="0" xfId="0" applyFont="1" applyFill="1" applyBorder="1" applyAlignment="1">
      <alignment vertical="top"/>
    </xf>
    <xf numFmtId="0" fontId="56" fillId="0" borderId="0" xfId="0" applyFont="1" applyFill="1" applyBorder="1" applyAlignment="1">
      <alignment vertical="top" wrapText="1"/>
    </xf>
    <xf numFmtId="0" fontId="54" fillId="0" borderId="0" xfId="0" applyFont="1" applyFill="1" applyBorder="1" applyAlignment="1">
      <alignment vertical="top"/>
    </xf>
    <xf numFmtId="0" fontId="42" fillId="0" borderId="0" xfId="0" applyFont="1" applyFill="1" applyBorder="1" applyAlignment="1">
      <alignment vertical="top"/>
    </xf>
    <xf numFmtId="171" fontId="58" fillId="0" borderId="0" xfId="0" applyNumberFormat="1" applyFont="1" applyFill="1" applyBorder="1" applyAlignment="1">
      <alignment horizontal="center" vertical="top"/>
    </xf>
    <xf numFmtId="171" fontId="4" fillId="0" borderId="0" xfId="0" applyNumberFormat="1" applyFont="1" applyAlignment="1" applyProtection="1">
      <alignment horizontal="center"/>
      <protection hidden="1"/>
    </xf>
    <xf numFmtId="0" fontId="4" fillId="0" borderId="0" xfId="0" applyFont="1" applyAlignment="1" applyProtection="1">
      <alignment horizontal="left"/>
      <protection hidden="1"/>
    </xf>
    <xf numFmtId="0" fontId="4" fillId="0" borderId="0" xfId="0" applyFont="1" applyAlignment="1" applyProtection="1">
      <alignment vertical="center"/>
      <protection hidden="1"/>
    </xf>
    <xf numFmtId="0" fontId="0" fillId="0" borderId="0" xfId="0" applyAlignment="1" applyProtection="1">
      <alignment vertical="center"/>
      <protection hidden="1"/>
    </xf>
    <xf numFmtId="0" fontId="0" fillId="0" borderId="0" xfId="0" applyProtection="1">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center" vertical="top"/>
      <protection hidden="1"/>
    </xf>
    <xf numFmtId="0" fontId="4" fillId="0" borderId="11" xfId="0" applyFont="1" applyBorder="1" applyAlignment="1" applyProtection="1">
      <alignment horizontal="justify" vertical="center" wrapText="1"/>
      <protection hidden="1"/>
    </xf>
    <xf numFmtId="0" fontId="5" fillId="0" borderId="0" xfId="0" applyFont="1" applyAlignment="1" applyProtection="1">
      <alignment horizontal="justify" vertical="center"/>
      <protection hidden="1"/>
    </xf>
    <xf numFmtId="0" fontId="4" fillId="0" borderId="0" xfId="0" applyFont="1" applyBorder="1" applyAlignment="1" applyProtection="1">
      <alignment horizontal="justify" vertical="center" wrapText="1"/>
      <protection hidden="1"/>
    </xf>
    <xf numFmtId="0" fontId="4" fillId="0" borderId="0" xfId="0" applyFont="1" applyFill="1" applyBorder="1" applyAlignment="1" applyProtection="1">
      <alignment horizontal="left" vertical="center"/>
      <protection hidden="1"/>
    </xf>
    <xf numFmtId="0" fontId="4" fillId="0" borderId="0" xfId="0" quotePrefix="1" applyFont="1" applyAlignment="1" applyProtection="1">
      <alignment horizontal="right" vertical="center"/>
      <protection hidden="1"/>
    </xf>
    <xf numFmtId="0" fontId="4" fillId="0" borderId="0" xfId="0" applyFont="1" applyBorder="1" applyAlignment="1" applyProtection="1">
      <alignment vertical="center"/>
      <protection hidden="1"/>
    </xf>
    <xf numFmtId="0" fontId="33" fillId="0" borderId="0" xfId="0" applyFont="1" applyBorder="1" applyAlignment="1" applyProtection="1">
      <alignment horizontal="justify" vertical="center"/>
      <protection hidden="1"/>
    </xf>
    <xf numFmtId="0" fontId="4" fillId="0" borderId="11" xfId="0" applyFont="1" applyBorder="1" applyAlignment="1" applyProtection="1">
      <alignment horizontal="left" vertical="center" wrapText="1"/>
      <protection hidden="1"/>
    </xf>
    <xf numFmtId="0" fontId="4" fillId="3" borderId="11" xfId="0" applyFont="1" applyFill="1" applyBorder="1" applyAlignment="1" applyProtection="1">
      <alignment horizontal="left" vertical="top" wrapText="1"/>
      <protection locked="0"/>
    </xf>
    <xf numFmtId="0" fontId="4" fillId="0" borderId="32" xfId="0" applyFont="1" applyBorder="1" applyAlignment="1" applyProtection="1">
      <alignment horizontal="left" vertical="center" wrapText="1"/>
      <protection hidden="1"/>
    </xf>
    <xf numFmtId="0" fontId="0" fillId="0" borderId="21" xfId="0" applyBorder="1" applyAlignment="1" applyProtection="1">
      <alignment horizontal="left"/>
      <protection hidden="1"/>
    </xf>
    <xf numFmtId="0" fontId="4" fillId="0" borderId="18" xfId="0" applyFont="1" applyBorder="1" applyAlignment="1" applyProtection="1">
      <alignment horizontal="left" vertical="center" wrapText="1"/>
      <protection hidden="1"/>
    </xf>
    <xf numFmtId="0" fontId="0" fillId="0" borderId="19" xfId="0" applyBorder="1" applyAlignment="1" applyProtection="1">
      <alignment horizontal="left"/>
      <protection hidden="1"/>
    </xf>
    <xf numFmtId="0" fontId="4" fillId="0" borderId="0" xfId="0" applyFont="1" applyBorder="1" applyAlignment="1" applyProtection="1">
      <alignment horizontal="left" vertical="center" wrapText="1"/>
      <protection hidden="1"/>
    </xf>
    <xf numFmtId="0" fontId="4" fillId="0" borderId="0" xfId="0" applyFont="1" applyBorder="1" applyAlignment="1" applyProtection="1">
      <alignment horizontal="center" vertical="top" wrapText="1"/>
      <protection hidden="1"/>
    </xf>
    <xf numFmtId="0" fontId="4" fillId="0" borderId="0" xfId="0" quotePrefix="1" applyFont="1" applyAlignment="1" applyProtection="1">
      <alignment horizontal="right" vertical="top"/>
      <protection hidden="1"/>
    </xf>
    <xf numFmtId="0" fontId="4" fillId="0" borderId="11" xfId="0" applyFont="1" applyBorder="1" applyAlignment="1" applyProtection="1">
      <alignment horizontal="center" vertical="top" wrapText="1"/>
      <protection hidden="1"/>
    </xf>
    <xf numFmtId="0" fontId="4" fillId="3" borderId="11" xfId="0" applyFont="1" applyFill="1" applyBorder="1" applyAlignment="1" applyProtection="1">
      <alignment horizontal="center" vertical="top" wrapText="1"/>
      <protection locked="0"/>
    </xf>
    <xf numFmtId="0" fontId="5" fillId="0" borderId="0" xfId="0" applyFont="1" applyFill="1" applyAlignment="1" applyProtection="1">
      <alignment horizontal="justify" vertical="center"/>
      <protection hidden="1"/>
    </xf>
    <xf numFmtId="0" fontId="4" fillId="0" borderId="0" xfId="0" applyFont="1" applyFill="1" applyBorder="1" applyAlignment="1" applyProtection="1">
      <alignment horizontal="center" vertical="top" wrapText="1"/>
    </xf>
    <xf numFmtId="0" fontId="4" fillId="0" borderId="0" xfId="0" applyFont="1" applyFill="1" applyBorder="1" applyAlignment="1" applyProtection="1">
      <alignment horizontal="left" vertical="top" wrapText="1"/>
    </xf>
    <xf numFmtId="0" fontId="4" fillId="0" borderId="0" xfId="0" applyFont="1" applyFill="1" applyBorder="1" applyAlignment="1" applyProtection="1">
      <alignment horizontal="right" vertical="top" wrapText="1"/>
    </xf>
    <xf numFmtId="0" fontId="34" fillId="0" borderId="11" xfId="0" applyFont="1" applyBorder="1" applyAlignment="1" applyProtection="1">
      <alignment horizontal="center" vertical="center" wrapText="1"/>
    </xf>
    <xf numFmtId="0" fontId="5" fillId="0" borderId="0" xfId="0" applyFont="1" applyBorder="1" applyAlignment="1" applyProtection="1">
      <alignment horizontal="left"/>
      <protection hidden="1"/>
    </xf>
    <xf numFmtId="0" fontId="0" fillId="0" borderId="0" xfId="0" applyBorder="1" applyAlignment="1" applyProtection="1">
      <alignment vertical="center"/>
      <protection hidden="1"/>
    </xf>
    <xf numFmtId="0" fontId="4" fillId="0" borderId="0" xfId="0" applyFont="1" applyAlignment="1" applyProtection="1">
      <alignment horizontal="center"/>
      <protection hidden="1"/>
    </xf>
    <xf numFmtId="0" fontId="4" fillId="0" borderId="0" xfId="0" applyFont="1" applyAlignment="1" applyProtection="1">
      <alignment horizontal="justify" vertical="center"/>
      <protection hidden="1"/>
    </xf>
    <xf numFmtId="0" fontId="4" fillId="0" borderId="0" xfId="0" applyFont="1" applyBorder="1" applyAlignment="1" applyProtection="1">
      <alignment vertical="center" wrapText="1"/>
      <protection hidden="1"/>
    </xf>
    <xf numFmtId="0" fontId="0" fillId="0" borderId="0" xfId="0" applyAlignment="1" applyProtection="1">
      <alignment horizontal="right" vertical="center"/>
      <protection hidden="1"/>
    </xf>
    <xf numFmtId="0" fontId="0" fillId="3" borderId="0" xfId="0" applyFill="1" applyAlignment="1" applyProtection="1">
      <alignment vertical="center"/>
      <protection locked="0"/>
    </xf>
    <xf numFmtId="0" fontId="4" fillId="0" borderId="0" xfId="0" applyFont="1" applyAlignment="1" applyProtection="1">
      <alignment horizontal="left" vertical="center"/>
      <protection hidden="1"/>
    </xf>
    <xf numFmtId="0" fontId="4" fillId="3" borderId="11" xfId="0" applyFont="1" applyFill="1" applyBorder="1" applyAlignment="1" applyProtection="1">
      <alignment horizontal="center" vertical="center" wrapText="1"/>
      <protection locked="0"/>
    </xf>
    <xf numFmtId="0" fontId="1" fillId="3" borderId="11" xfId="0" applyFont="1" applyFill="1" applyBorder="1" applyAlignment="1" applyProtection="1">
      <alignment horizontal="right" vertical="center" wrapText="1"/>
      <protection locked="0"/>
    </xf>
    <xf numFmtId="171" fontId="4" fillId="0" borderId="0" xfId="0" applyNumberFormat="1" applyFont="1" applyAlignment="1" applyProtection="1">
      <alignment horizontal="center" vertical="top"/>
      <protection hidden="1"/>
    </xf>
    <xf numFmtId="0" fontId="5" fillId="0" borderId="0" xfId="0" applyFont="1" applyAlignment="1" applyProtection="1">
      <alignment horizontal="left" vertical="top"/>
      <protection hidden="1"/>
    </xf>
    <xf numFmtId="0" fontId="4" fillId="0" borderId="0" xfId="0" applyFont="1" applyAlignment="1" applyProtection="1">
      <alignment vertical="top"/>
      <protection hidden="1"/>
    </xf>
    <xf numFmtId="0" fontId="0" fillId="0" borderId="0" xfId="0" applyAlignment="1" applyProtection="1">
      <alignment vertical="top"/>
      <protection hidden="1"/>
    </xf>
    <xf numFmtId="14" fontId="42" fillId="0" borderId="0" xfId="0" applyNumberFormat="1" applyFont="1" applyFill="1" applyAlignment="1" applyProtection="1">
      <alignment horizontal="left" vertical="top"/>
      <protection hidden="1"/>
    </xf>
    <xf numFmtId="0" fontId="42" fillId="0" borderId="0" xfId="0" applyFont="1" applyFill="1" applyAlignment="1" applyProtection="1">
      <alignment horizontal="justify" vertical="top"/>
      <protection hidden="1"/>
    </xf>
    <xf numFmtId="0" fontId="45" fillId="0" borderId="0" xfId="0" applyFont="1" applyFill="1" applyAlignment="1" applyProtection="1">
      <alignment horizontal="center" vertical="top"/>
      <protection hidden="1"/>
    </xf>
    <xf numFmtId="0" fontId="42" fillId="0" borderId="0" xfId="0" applyFont="1" applyFill="1" applyBorder="1" applyAlignment="1" applyProtection="1">
      <alignment horizontal="center" vertical="top" wrapText="1"/>
      <protection hidden="1"/>
    </xf>
    <xf numFmtId="0" fontId="42" fillId="6" borderId="0" xfId="0" applyFont="1" applyFill="1" applyBorder="1" applyAlignment="1" applyProtection="1">
      <alignment horizontal="center" vertical="top" wrapText="1"/>
      <protection locked="0"/>
    </xf>
    <xf numFmtId="14" fontId="42" fillId="6" borderId="0" xfId="0" applyNumberFormat="1" applyFont="1" applyFill="1" applyBorder="1" applyAlignment="1" applyProtection="1">
      <alignment horizontal="center" vertical="top" wrapText="1"/>
      <protection locked="0"/>
    </xf>
    <xf numFmtId="0" fontId="42" fillId="0" borderId="0" xfId="0" applyFont="1" applyFill="1" applyAlignment="1" applyProtection="1">
      <alignment horizontal="justify" vertical="top"/>
      <protection hidden="1"/>
    </xf>
    <xf numFmtId="0" fontId="45" fillId="0" borderId="0" xfId="0" applyFont="1" applyFill="1" applyAlignment="1" applyProtection="1">
      <alignment horizontal="center" vertical="top"/>
      <protection hidden="1"/>
    </xf>
    <xf numFmtId="0" fontId="42" fillId="0" borderId="0" xfId="0" applyFont="1" applyFill="1" applyAlignment="1" applyProtection="1">
      <alignment horizontal="justify" vertical="top"/>
      <protection hidden="1"/>
    </xf>
    <xf numFmtId="0" fontId="57" fillId="7" borderId="11" xfId="0" applyFont="1" applyFill="1" applyBorder="1" applyAlignment="1">
      <alignment horizontal="center" vertical="top" wrapText="1"/>
    </xf>
    <xf numFmtId="171" fontId="57" fillId="7" borderId="11" xfId="0" applyNumberFormat="1" applyFont="1" applyFill="1" applyBorder="1" applyAlignment="1">
      <alignment horizontal="center" vertical="top"/>
    </xf>
    <xf numFmtId="0" fontId="45" fillId="2" borderId="3" xfId="34" applyFont="1" applyFill="1" applyBorder="1" applyAlignment="1" applyProtection="1">
      <alignment horizontal="center" vertical="center"/>
      <protection hidden="1"/>
    </xf>
    <xf numFmtId="0" fontId="69" fillId="0" borderId="11" xfId="34" applyFont="1" applyBorder="1" applyAlignment="1" applyProtection="1">
      <alignment horizontal="center" vertical="center" wrapText="1"/>
      <protection hidden="1"/>
    </xf>
    <xf numFmtId="0" fontId="70" fillId="0" borderId="11" xfId="34" applyFont="1" applyBorder="1" applyAlignment="1" applyProtection="1">
      <alignment horizontal="center" vertical="center"/>
      <protection hidden="1"/>
    </xf>
    <xf numFmtId="0" fontId="38" fillId="0" borderId="9" xfId="34" applyFont="1" applyBorder="1" applyAlignment="1" applyProtection="1">
      <alignment horizontal="justify" vertical="center"/>
      <protection hidden="1"/>
    </xf>
    <xf numFmtId="0" fontId="38" fillId="0" borderId="4" xfId="34" applyFont="1" applyBorder="1" applyAlignment="1" applyProtection="1">
      <alignment horizontal="justify" vertical="center"/>
      <protection hidden="1"/>
    </xf>
    <xf numFmtId="0" fontId="38" fillId="0" borderId="5" xfId="34" applyFont="1" applyBorder="1" applyAlignment="1" applyProtection="1">
      <alignment horizontal="justify" vertical="center"/>
      <protection hidden="1"/>
    </xf>
    <xf numFmtId="0" fontId="38" fillId="0" borderId="4" xfId="34" applyFont="1" applyBorder="1" applyAlignment="1" applyProtection="1">
      <alignment horizontal="justify" vertical="center" wrapText="1"/>
      <protection hidden="1"/>
    </xf>
    <xf numFmtId="0" fontId="38" fillId="0" borderId="15" xfId="34" applyFont="1" applyBorder="1" applyAlignment="1" applyProtection="1">
      <alignment horizontal="justify" vertical="center" wrapText="1"/>
      <protection hidden="1"/>
    </xf>
    <xf numFmtId="0" fontId="42" fillId="0" borderId="0" xfId="34" applyFont="1" applyBorder="1" applyAlignment="1" applyProtection="1">
      <alignment horizontal="right" vertical="center"/>
      <protection hidden="1"/>
    </xf>
    <xf numFmtId="0" fontId="38" fillId="0" borderId="4" xfId="34" applyFont="1" applyBorder="1" applyAlignment="1" applyProtection="1">
      <alignment horizontal="justify" vertical="top" wrapText="1"/>
      <protection hidden="1"/>
    </xf>
    <xf numFmtId="0" fontId="38" fillId="0" borderId="15" xfId="34" applyFont="1" applyBorder="1" applyAlignment="1" applyProtection="1">
      <alignment horizontal="justify" vertical="top" wrapText="1"/>
      <protection hidden="1"/>
    </xf>
    <xf numFmtId="0" fontId="41" fillId="4" borderId="3" xfId="34" applyFont="1" applyFill="1" applyBorder="1" applyAlignment="1" applyProtection="1">
      <alignment horizontal="justify" vertical="center"/>
      <protection hidden="1"/>
    </xf>
    <xf numFmtId="0" fontId="41" fillId="4" borderId="10" xfId="34" applyFont="1" applyFill="1" applyBorder="1" applyAlignment="1" applyProtection="1">
      <alignment horizontal="justify" vertical="center"/>
      <protection hidden="1"/>
    </xf>
    <xf numFmtId="0" fontId="71" fillId="0" borderId="8" xfId="34" applyFont="1" applyBorder="1" applyAlignment="1" applyProtection="1">
      <alignment horizontal="right" vertical="center"/>
      <protection hidden="1"/>
    </xf>
    <xf numFmtId="0" fontId="42" fillId="0" borderId="7" xfId="34" applyFont="1" applyBorder="1" applyAlignment="1" applyProtection="1">
      <alignment horizontal="right" vertical="center"/>
      <protection hidden="1"/>
    </xf>
    <xf numFmtId="0" fontId="38" fillId="0" borderId="4" xfId="34" applyFont="1" applyBorder="1" applyAlignment="1" applyProtection="1">
      <alignment horizontal="justify" vertical="top"/>
      <protection hidden="1"/>
    </xf>
    <xf numFmtId="0" fontId="38" fillId="0" borderId="15" xfId="34" applyFont="1" applyBorder="1" applyAlignment="1" applyProtection="1">
      <alignment horizontal="justify" vertical="top"/>
      <protection hidden="1"/>
    </xf>
    <xf numFmtId="0" fontId="72" fillId="0" borderId="22" xfId="34" applyFont="1" applyBorder="1" applyAlignment="1" applyProtection="1">
      <alignment horizontal="center" vertical="center" textRotation="180"/>
      <protection hidden="1"/>
    </xf>
    <xf numFmtId="0" fontId="72" fillId="0" borderId="23" xfId="34" applyFont="1" applyBorder="1" applyAlignment="1" applyProtection="1">
      <alignment horizontal="center" vertical="center" textRotation="180"/>
      <protection hidden="1"/>
    </xf>
    <xf numFmtId="0" fontId="72" fillId="0" borderId="32" xfId="34" applyFont="1" applyBorder="1" applyAlignment="1" applyProtection="1">
      <alignment horizontal="center" vertical="center" textRotation="180"/>
      <protection hidden="1"/>
    </xf>
    <xf numFmtId="0" fontId="72" fillId="0" borderId="25" xfId="34" applyFont="1" applyBorder="1" applyAlignment="1" applyProtection="1">
      <alignment horizontal="center" vertical="center" textRotation="180"/>
      <protection hidden="1"/>
    </xf>
    <xf numFmtId="0" fontId="72" fillId="0" borderId="22" xfId="34" applyFont="1" applyBorder="1" applyAlignment="1" applyProtection="1">
      <alignment horizontal="center" vertical="center" textRotation="90"/>
      <protection hidden="1"/>
    </xf>
    <xf numFmtId="0" fontId="72" fillId="0" borderId="23" xfId="34" applyFont="1" applyBorder="1" applyAlignment="1" applyProtection="1">
      <alignment horizontal="center" vertical="center" textRotation="90"/>
      <protection hidden="1"/>
    </xf>
    <xf numFmtId="0" fontId="72" fillId="0" borderId="21" xfId="34" applyFont="1" applyBorder="1" applyAlignment="1" applyProtection="1">
      <alignment horizontal="center" vertical="center" textRotation="90"/>
      <protection hidden="1"/>
    </xf>
    <xf numFmtId="0" fontId="72" fillId="0" borderId="25" xfId="34" applyFont="1" applyBorder="1" applyAlignment="1" applyProtection="1">
      <alignment horizontal="center" vertical="center" textRotation="90"/>
      <protection hidden="1"/>
    </xf>
    <xf numFmtId="0" fontId="42" fillId="0" borderId="0" xfId="34" applyFont="1" applyBorder="1" applyAlignment="1">
      <alignment vertical="center"/>
    </xf>
    <xf numFmtId="0" fontId="38" fillId="0" borderId="4" xfId="34" applyFont="1" applyFill="1" applyBorder="1" applyAlignment="1" applyProtection="1">
      <alignment horizontal="justify" vertical="center"/>
      <protection hidden="1"/>
    </xf>
    <xf numFmtId="0" fontId="38" fillId="0" borderId="15" xfId="34" applyFont="1" applyFill="1" applyBorder="1" applyAlignment="1" applyProtection="1">
      <alignment horizontal="justify" vertical="center"/>
      <protection hidden="1"/>
    </xf>
    <xf numFmtId="0" fontId="38" fillId="0" borderId="15" xfId="34" applyFont="1" applyBorder="1" applyAlignment="1" applyProtection="1">
      <alignment horizontal="justify" vertical="center"/>
      <protection hidden="1"/>
    </xf>
    <xf numFmtId="0" fontId="71" fillId="0" borderId="0" xfId="34" applyFont="1" applyBorder="1" applyAlignment="1" applyProtection="1">
      <alignment horizontal="right" vertical="center"/>
      <protection hidden="1"/>
    </xf>
    <xf numFmtId="0" fontId="45" fillId="8" borderId="0" xfId="0" applyFont="1" applyFill="1" applyBorder="1" applyAlignment="1" applyProtection="1">
      <alignment horizontal="center" vertical="center"/>
      <protection hidden="1"/>
    </xf>
    <xf numFmtId="0" fontId="62" fillId="0" borderId="7" xfId="0" applyFont="1" applyBorder="1" applyAlignment="1" applyProtection="1">
      <alignment horizontal="center" vertical="top" wrapText="1"/>
      <protection hidden="1"/>
    </xf>
    <xf numFmtId="0" fontId="45" fillId="0" borderId="3" xfId="0" applyFont="1" applyBorder="1" applyAlignment="1" applyProtection="1">
      <alignment horizontal="center" vertical="center"/>
      <protection hidden="1"/>
    </xf>
    <xf numFmtId="0" fontId="45" fillId="7" borderId="0" xfId="0" applyFont="1" applyFill="1" applyAlignment="1" applyProtection="1">
      <alignment horizontal="center" vertical="center"/>
      <protection hidden="1"/>
    </xf>
    <xf numFmtId="0" fontId="61" fillId="0" borderId="0" xfId="0" applyFont="1" applyAlignment="1" applyProtection="1">
      <alignment horizontal="center" vertical="center" wrapText="1"/>
      <protection hidden="1"/>
    </xf>
    <xf numFmtId="0" fontId="45" fillId="0" borderId="0" xfId="0" applyFont="1" applyAlignment="1" applyProtection="1">
      <alignment horizontal="center" vertical="center"/>
      <protection hidden="1"/>
    </xf>
    <xf numFmtId="0" fontId="42" fillId="0" borderId="0" xfId="35" applyFont="1" applyFill="1" applyBorder="1" applyAlignment="1" applyProtection="1">
      <alignment horizontal="left" vertical="center" wrapText="1"/>
      <protection hidden="1"/>
    </xf>
    <xf numFmtId="0" fontId="4" fillId="0" borderId="0" xfId="35" applyFont="1" applyFill="1" applyBorder="1" applyAlignment="1" applyProtection="1">
      <alignment horizontal="left" vertical="center" wrapText="1"/>
      <protection hidden="1"/>
    </xf>
    <xf numFmtId="0" fontId="45" fillId="0" borderId="0" xfId="0" applyFont="1" applyAlignment="1" applyProtection="1">
      <alignment horizontal="justify" vertical="center" wrapText="1"/>
      <protection hidden="1"/>
    </xf>
    <xf numFmtId="0" fontId="57" fillId="7" borderId="11" xfId="0" applyFont="1" applyFill="1" applyBorder="1" applyAlignment="1">
      <alignment horizontal="justify" vertical="top" wrapText="1"/>
    </xf>
    <xf numFmtId="0" fontId="57" fillId="7" borderId="6" xfId="0" applyFont="1" applyFill="1" applyBorder="1" applyAlignment="1">
      <alignment horizontal="justify" vertical="top" wrapText="1"/>
    </xf>
    <xf numFmtId="0" fontId="57" fillId="7" borderId="3" xfId="0" applyFont="1" applyFill="1" applyBorder="1" applyAlignment="1">
      <alignment horizontal="justify" vertical="top" wrapText="1"/>
    </xf>
    <xf numFmtId="0" fontId="57" fillId="7" borderId="10" xfId="0" applyFont="1" applyFill="1" applyBorder="1" applyAlignment="1">
      <alignment horizontal="justify" vertical="top" wrapText="1"/>
    </xf>
    <xf numFmtId="0" fontId="42" fillId="3" borderId="11" xfId="32" applyFont="1" applyFill="1" applyBorder="1" applyAlignment="1" applyProtection="1">
      <alignment horizontal="left" vertical="top" wrapText="1"/>
      <protection locked="0"/>
    </xf>
    <xf numFmtId="0" fontId="42" fillId="3" borderId="18" xfId="32" applyFont="1" applyFill="1" applyBorder="1" applyAlignment="1" applyProtection="1">
      <alignment horizontal="left" vertical="top" wrapText="1"/>
      <protection locked="0"/>
    </xf>
    <xf numFmtId="0" fontId="42" fillId="3" borderId="7" xfId="32" applyFont="1" applyFill="1" applyBorder="1" applyAlignment="1" applyProtection="1">
      <alignment horizontal="left" vertical="top" wrapText="1"/>
      <protection locked="0"/>
    </xf>
    <xf numFmtId="0" fontId="42" fillId="3" borderId="19" xfId="32" applyFont="1" applyFill="1" applyBorder="1" applyAlignment="1" applyProtection="1">
      <alignment horizontal="left" vertical="top" wrapText="1"/>
      <protection locked="0"/>
    </xf>
    <xf numFmtId="0" fontId="42" fillId="3" borderId="33" xfId="32" applyFont="1" applyFill="1" applyBorder="1" applyAlignment="1" applyProtection="1">
      <alignment horizontal="left" vertical="top" wrapText="1"/>
      <protection locked="0"/>
    </xf>
    <xf numFmtId="0" fontId="42" fillId="3" borderId="8" xfId="32" applyFont="1" applyFill="1" applyBorder="1" applyAlignment="1" applyProtection="1">
      <alignment horizontal="left" vertical="top" wrapText="1"/>
      <protection locked="0"/>
    </xf>
    <xf numFmtId="0" fontId="42" fillId="3" borderId="34" xfId="32" applyFont="1" applyFill="1" applyBorder="1" applyAlignment="1" applyProtection="1">
      <alignment horizontal="left" vertical="top" wrapText="1"/>
      <protection locked="0"/>
    </xf>
    <xf numFmtId="173" fontId="42" fillId="3" borderId="11" xfId="32" applyNumberFormat="1" applyFont="1" applyFill="1" applyBorder="1" applyAlignment="1" applyProtection="1">
      <alignment horizontal="left" vertical="top" wrapText="1"/>
      <protection locked="0"/>
    </xf>
    <xf numFmtId="0" fontId="57" fillId="7" borderId="11" xfId="0" applyFont="1" applyFill="1" applyBorder="1" applyAlignment="1">
      <alignment horizontal="justify" vertical="top"/>
    </xf>
    <xf numFmtId="0" fontId="27" fillId="0" borderId="11" xfId="0" applyFont="1" applyFill="1" applyBorder="1" applyAlignment="1">
      <alignment horizontal="left" vertical="top" wrapText="1"/>
    </xf>
    <xf numFmtId="0" fontId="57" fillId="0" borderId="11" xfId="0" applyFont="1" applyFill="1" applyBorder="1" applyAlignment="1">
      <alignment horizontal="left" vertical="top" wrapText="1"/>
    </xf>
    <xf numFmtId="0" fontId="58" fillId="7" borderId="11" xfId="0" applyFont="1" applyFill="1" applyBorder="1" applyAlignment="1">
      <alignment horizontal="left" vertical="top"/>
    </xf>
    <xf numFmtId="0" fontId="57" fillId="0" borderId="0" xfId="0" applyFont="1" applyAlignment="1">
      <alignment horizontal="left" vertical="top"/>
    </xf>
    <xf numFmtId="0" fontId="58" fillId="7" borderId="11" xfId="0" applyFont="1" applyFill="1" applyBorder="1" applyAlignment="1">
      <alignment horizontal="left" vertical="top" wrapText="1"/>
    </xf>
    <xf numFmtId="0" fontId="45" fillId="0" borderId="0" xfId="0" applyFont="1" applyAlignment="1" applyProtection="1">
      <alignment horizontal="center" vertical="top"/>
      <protection hidden="1"/>
    </xf>
    <xf numFmtId="0" fontId="45" fillId="0" borderId="0" xfId="0" applyFont="1" applyFill="1" applyAlignment="1" applyProtection="1">
      <alignment horizontal="left" vertical="top" wrapText="1"/>
      <protection hidden="1"/>
    </xf>
    <xf numFmtId="0" fontId="42" fillId="3" borderId="32" xfId="32" applyFont="1" applyFill="1" applyBorder="1" applyAlignment="1" applyProtection="1">
      <alignment horizontal="left" vertical="top" wrapText="1"/>
      <protection locked="0"/>
    </xf>
    <xf numFmtId="0" fontId="42" fillId="3" borderId="0" xfId="32" applyFont="1" applyFill="1" applyBorder="1" applyAlignment="1" applyProtection="1">
      <alignment horizontal="left" vertical="top" wrapText="1"/>
      <protection locked="0"/>
    </xf>
    <xf numFmtId="0" fontId="42" fillId="3" borderId="21" xfId="32" applyFont="1" applyFill="1" applyBorder="1" applyAlignment="1" applyProtection="1">
      <alignment horizontal="left" vertical="top" wrapText="1"/>
      <protection locked="0"/>
    </xf>
    <xf numFmtId="0" fontId="57" fillId="0" borderId="0" xfId="0" applyFont="1" applyFill="1" applyBorder="1" applyAlignment="1">
      <alignment horizontal="left" vertical="top" wrapText="1"/>
    </xf>
    <xf numFmtId="0" fontId="45" fillId="0" borderId="7" xfId="0" applyFont="1" applyBorder="1" applyAlignment="1" applyProtection="1">
      <alignment horizontal="left" vertical="top"/>
      <protection hidden="1"/>
    </xf>
    <xf numFmtId="0" fontId="42" fillId="0" borderId="0" xfId="35" applyFont="1" applyFill="1" applyBorder="1" applyAlignment="1" applyProtection="1">
      <alignment horizontal="left" vertical="top" wrapText="1"/>
      <protection hidden="1"/>
    </xf>
    <xf numFmtId="0" fontId="57" fillId="0" borderId="0" xfId="0" applyFont="1" applyAlignment="1">
      <alignment horizontal="justify" vertical="top" wrapText="1"/>
    </xf>
    <xf numFmtId="0" fontId="57" fillId="7" borderId="6" xfId="0" applyFont="1" applyFill="1" applyBorder="1" applyAlignment="1">
      <alignment horizontal="left" vertical="top" wrapText="1"/>
    </xf>
    <xf numFmtId="0" fontId="57" fillId="7" borderId="3" xfId="0" applyFont="1" applyFill="1" applyBorder="1" applyAlignment="1">
      <alignment horizontal="left" vertical="top" wrapText="1"/>
    </xf>
    <xf numFmtId="0" fontId="57" fillId="7" borderId="10" xfId="0" applyFont="1" applyFill="1" applyBorder="1" applyAlignment="1">
      <alignment horizontal="left" vertical="top" wrapText="1"/>
    </xf>
    <xf numFmtId="0" fontId="58" fillId="0" borderId="0" xfId="0" applyFont="1" applyFill="1" applyBorder="1" applyAlignment="1">
      <alignment horizontal="left" vertical="top" wrapText="1"/>
    </xf>
    <xf numFmtId="0" fontId="27" fillId="7" borderId="11" xfId="0" applyFont="1" applyFill="1" applyBorder="1" applyAlignment="1">
      <alignment horizontal="left" vertical="top" wrapText="1"/>
    </xf>
    <xf numFmtId="0" fontId="57" fillId="7" borderId="11" xfId="0" applyFont="1" applyFill="1" applyBorder="1" applyAlignment="1">
      <alignment horizontal="left" vertical="top" wrapText="1"/>
    </xf>
    <xf numFmtId="0" fontId="36" fillId="0" borderId="0" xfId="0" applyFont="1" applyBorder="1" applyAlignment="1" applyProtection="1">
      <alignment horizontal="left" vertical="top" wrapText="1"/>
      <protection hidden="1"/>
    </xf>
    <xf numFmtId="0" fontId="36" fillId="0" borderId="21" xfId="0" applyFont="1" applyBorder="1" applyAlignment="1" applyProtection="1">
      <alignment horizontal="left" vertical="top" wrapText="1"/>
      <protection hidden="1"/>
    </xf>
    <xf numFmtId="0" fontId="36" fillId="0" borderId="0" xfId="0" applyFont="1" applyBorder="1" applyAlignment="1" applyProtection="1">
      <alignment horizontal="justify" vertical="center" wrapText="1"/>
      <protection hidden="1"/>
    </xf>
    <xf numFmtId="0" fontId="36" fillId="0" borderId="21" xfId="0" applyFont="1" applyBorder="1" applyAlignment="1" applyProtection="1">
      <alignment horizontal="justify" vertical="center" wrapText="1"/>
      <protection hidden="1"/>
    </xf>
    <xf numFmtId="0" fontId="36" fillId="0" borderId="0" xfId="0" applyFont="1" applyBorder="1" applyAlignment="1" applyProtection="1">
      <alignment horizontal="justify" vertical="center"/>
      <protection hidden="1"/>
    </xf>
    <xf numFmtId="0" fontId="36" fillId="3" borderId="4" xfId="0" applyFont="1" applyFill="1" applyBorder="1" applyAlignment="1" applyProtection="1">
      <alignment horizontal="justify" vertical="center"/>
      <protection locked="0"/>
    </xf>
    <xf numFmtId="0" fontId="36" fillId="0" borderId="9" xfId="0" applyFont="1" applyBorder="1" applyAlignment="1" applyProtection="1">
      <alignment horizontal="justify" vertical="top"/>
      <protection hidden="1"/>
    </xf>
    <xf numFmtId="0" fontId="45" fillId="0" borderId="0" xfId="0" applyFont="1" applyFill="1" applyBorder="1" applyAlignment="1" applyProtection="1">
      <alignment horizontal="justify" vertical="center" wrapText="1"/>
      <protection hidden="1"/>
    </xf>
    <xf numFmtId="0" fontId="43" fillId="0" borderId="0" xfId="0" applyFont="1" applyAlignment="1" applyProtection="1">
      <alignment horizontal="justify" vertical="center" wrapText="1"/>
      <protection hidden="1"/>
    </xf>
    <xf numFmtId="0" fontId="42" fillId="0" borderId="0" xfId="0" applyFont="1" applyAlignment="1" applyProtection="1">
      <alignment horizontal="justify" vertical="center"/>
      <protection hidden="1"/>
    </xf>
    <xf numFmtId="0" fontId="45" fillId="0" borderId="22" xfId="0" applyFont="1" applyBorder="1" applyAlignment="1" applyProtection="1">
      <alignment horizontal="center" vertical="center" wrapText="1"/>
      <protection hidden="1"/>
    </xf>
    <xf numFmtId="0" fontId="45" fillId="0" borderId="25" xfId="0" applyFont="1" applyBorder="1" applyAlignment="1" applyProtection="1">
      <alignment horizontal="center" vertical="center" wrapText="1"/>
      <protection hidden="1"/>
    </xf>
    <xf numFmtId="0" fontId="45" fillId="0" borderId="6" xfId="0" applyFont="1" applyBorder="1" applyAlignment="1" applyProtection="1">
      <alignment horizontal="center" vertical="center" wrapText="1"/>
      <protection hidden="1"/>
    </xf>
    <xf numFmtId="0" fontId="45" fillId="0" borderId="10" xfId="0" applyFont="1" applyBorder="1" applyAlignment="1" applyProtection="1">
      <alignment horizontal="center" vertical="center" wrapText="1"/>
      <protection hidden="1"/>
    </xf>
    <xf numFmtId="0" fontId="45" fillId="0" borderId="0" xfId="0" applyFont="1" applyAlignment="1" applyProtection="1">
      <alignment horizontal="center" vertical="center" wrapText="1"/>
      <protection hidden="1"/>
    </xf>
    <xf numFmtId="0" fontId="45" fillId="0" borderId="11" xfId="0" applyFont="1" applyBorder="1" applyAlignment="1" applyProtection="1">
      <alignment horizontal="center" vertical="center" wrapText="1"/>
      <protection hidden="1"/>
    </xf>
    <xf numFmtId="0" fontId="45" fillId="0" borderId="6" xfId="0" applyFont="1" applyBorder="1" applyAlignment="1" applyProtection="1">
      <alignment horizontal="center" vertical="top" wrapText="1"/>
      <protection hidden="1"/>
    </xf>
    <xf numFmtId="0" fontId="45" fillId="0" borderId="10" xfId="0" applyFont="1" applyBorder="1" applyAlignment="1" applyProtection="1">
      <alignment horizontal="center"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justify" vertical="top"/>
      <protection hidden="1"/>
    </xf>
    <xf numFmtId="0" fontId="42" fillId="3" borderId="11" xfId="0" applyFont="1" applyFill="1" applyBorder="1" applyAlignment="1" applyProtection="1">
      <alignment horizontal="center" vertical="center" wrapText="1"/>
      <protection locked="0"/>
    </xf>
    <xf numFmtId="0" fontId="42" fillId="3" borderId="6" xfId="0" applyFont="1" applyFill="1" applyBorder="1" applyAlignment="1" applyProtection="1">
      <alignment horizontal="center" vertical="center" wrapText="1"/>
      <protection locked="0"/>
    </xf>
    <xf numFmtId="0" fontId="42" fillId="3" borderId="10" xfId="0" applyFont="1" applyFill="1" applyBorder="1" applyAlignment="1" applyProtection="1">
      <alignment horizontal="center" vertical="center" wrapText="1"/>
      <protection locked="0"/>
    </xf>
    <xf numFmtId="0" fontId="36" fillId="0" borderId="0" xfId="0" applyFont="1" applyAlignment="1" applyProtection="1">
      <alignment horizontal="justify" vertical="center"/>
      <protection hidden="1"/>
    </xf>
    <xf numFmtId="0" fontId="42" fillId="0" borderId="0" xfId="0" applyFont="1" applyAlignment="1" applyProtection="1">
      <alignment horizontal="left" vertical="center" wrapText="1"/>
      <protection hidden="1"/>
    </xf>
    <xf numFmtId="0" fontId="42" fillId="0" borderId="11" xfId="0" applyFont="1" applyBorder="1" applyAlignment="1" applyProtection="1">
      <alignment horizontal="center" vertical="top" wrapText="1"/>
      <protection hidden="1"/>
    </xf>
    <xf numFmtId="0" fontId="42" fillId="0" borderId="20" xfId="0" applyFont="1" applyFill="1" applyBorder="1" applyAlignment="1" applyProtection="1">
      <alignment horizontal="left" vertical="top" wrapText="1"/>
      <protection hidden="1"/>
    </xf>
    <xf numFmtId="0" fontId="42" fillId="0" borderId="24" xfId="0" applyFont="1" applyFill="1" applyBorder="1" applyAlignment="1" applyProtection="1">
      <alignment horizontal="left" vertical="top" wrapText="1"/>
      <protection hidden="1"/>
    </xf>
    <xf numFmtId="0" fontId="42" fillId="0" borderId="26" xfId="0" applyFont="1" applyFill="1" applyBorder="1" applyAlignment="1" applyProtection="1">
      <alignment horizontal="left" vertical="top" wrapText="1"/>
      <protection hidden="1"/>
    </xf>
    <xf numFmtId="0" fontId="42" fillId="0" borderId="11" xfId="0" applyFont="1" applyFill="1" applyBorder="1" applyAlignment="1" applyProtection="1">
      <alignment horizontal="left" vertical="top" wrapText="1"/>
      <protection hidden="1"/>
    </xf>
    <xf numFmtId="0" fontId="45" fillId="0" borderId="0" xfId="0" applyFont="1" applyFill="1" applyAlignment="1" applyProtection="1">
      <alignment horizontal="center" vertical="center"/>
      <protection hidden="1"/>
    </xf>
    <xf numFmtId="0" fontId="45" fillId="0" borderId="23" xfId="0" applyFont="1" applyBorder="1" applyAlignment="1" applyProtection="1">
      <alignment horizontal="center" vertical="center" wrapText="1"/>
      <protection hidden="1"/>
    </xf>
    <xf numFmtId="0" fontId="45" fillId="0" borderId="33" xfId="0" applyFont="1" applyBorder="1" applyAlignment="1" applyProtection="1">
      <alignment horizontal="center" vertical="center" wrapText="1"/>
      <protection hidden="1"/>
    </xf>
    <xf numFmtId="0" fontId="45" fillId="0" borderId="8" xfId="0" applyFont="1" applyBorder="1" applyAlignment="1" applyProtection="1">
      <alignment horizontal="center" vertical="center" wrapText="1"/>
      <protection hidden="1"/>
    </xf>
    <xf numFmtId="0" fontId="45" fillId="0" borderId="34" xfId="0" applyFont="1" applyBorder="1" applyAlignment="1" applyProtection="1">
      <alignment horizontal="center" vertical="center" wrapText="1"/>
      <protection hidden="1"/>
    </xf>
    <xf numFmtId="0" fontId="45" fillId="0" borderId="32" xfId="0" applyFont="1" applyBorder="1" applyAlignment="1" applyProtection="1">
      <alignment horizontal="center" vertical="center" wrapText="1"/>
      <protection hidden="1"/>
    </xf>
    <xf numFmtId="0" fontId="45" fillId="0" borderId="0" xfId="0" applyFont="1" applyBorder="1" applyAlignment="1" applyProtection="1">
      <alignment horizontal="center" vertical="center" wrapText="1"/>
      <protection hidden="1"/>
    </xf>
    <xf numFmtId="0" fontId="45" fillId="0" borderId="21" xfId="0" applyFont="1" applyBorder="1" applyAlignment="1" applyProtection="1">
      <alignment horizontal="center" vertical="center" wrapText="1"/>
      <protection hidden="1"/>
    </xf>
    <xf numFmtId="0" fontId="45" fillId="0" borderId="18" xfId="0" applyFont="1" applyBorder="1" applyAlignment="1" applyProtection="1">
      <alignment horizontal="center" vertical="center" wrapText="1"/>
      <protection hidden="1"/>
    </xf>
    <xf numFmtId="0" fontId="45" fillId="0" borderId="7" xfId="0" applyFont="1" applyBorder="1" applyAlignment="1" applyProtection="1">
      <alignment horizontal="center" vertical="center" wrapText="1"/>
      <protection hidden="1"/>
    </xf>
    <xf numFmtId="0" fontId="45" fillId="0" borderId="19" xfId="0" applyFont="1" applyBorder="1" applyAlignment="1" applyProtection="1">
      <alignment horizontal="center" vertical="center" wrapText="1"/>
      <protection hidden="1"/>
    </xf>
    <xf numFmtId="0" fontId="42" fillId="3" borderId="11" xfId="0" applyFont="1" applyFill="1" applyBorder="1" applyAlignment="1" applyProtection="1">
      <alignment horizontal="left" vertical="top" wrapText="1"/>
      <protection locked="0"/>
    </xf>
    <xf numFmtId="0" fontId="42" fillId="0" borderId="24" xfId="0" applyFont="1" applyBorder="1" applyAlignment="1" applyProtection="1">
      <alignment horizontal="left" vertical="top" wrapText="1"/>
      <protection hidden="1"/>
    </xf>
    <xf numFmtId="0" fontId="42" fillId="0" borderId="1" xfId="0" applyFont="1" applyBorder="1" applyAlignment="1" applyProtection="1">
      <alignment horizontal="left" vertical="top" wrapText="1"/>
      <protection hidden="1"/>
    </xf>
    <xf numFmtId="0" fontId="42" fillId="0" borderId="11" xfId="0" applyFont="1" applyBorder="1" applyAlignment="1" applyProtection="1">
      <alignment horizontal="left" vertical="top" wrapText="1"/>
      <protection hidden="1"/>
    </xf>
    <xf numFmtId="0" fontId="42" fillId="0" borderId="12" xfId="0" applyFont="1" applyBorder="1" applyAlignment="1" applyProtection="1">
      <alignment horizontal="left" vertical="top"/>
      <protection hidden="1"/>
    </xf>
    <xf numFmtId="0" fontId="42" fillId="0" borderId="35" xfId="0" applyFont="1" applyBorder="1" applyAlignment="1" applyProtection="1">
      <alignment horizontal="left" vertical="top"/>
      <protection hidden="1"/>
    </xf>
    <xf numFmtId="0" fontId="42" fillId="0" borderId="13" xfId="0" applyFont="1" applyBorder="1" applyAlignment="1" applyProtection="1">
      <alignment horizontal="left" vertical="top"/>
      <protection hidden="1"/>
    </xf>
    <xf numFmtId="0" fontId="52" fillId="0" borderId="0" xfId="0" applyFont="1" applyAlignment="1" applyProtection="1">
      <alignment horizontal="left" vertical="top" wrapText="1"/>
      <protection hidden="1"/>
    </xf>
    <xf numFmtId="0" fontId="42" fillId="0" borderId="0" xfId="35" applyFont="1" applyFill="1" applyAlignment="1" applyProtection="1">
      <alignment horizontal="left" vertical="top" wrapText="1"/>
      <protection hidden="1"/>
    </xf>
    <xf numFmtId="0" fontId="42" fillId="0" borderId="26" xfId="0" applyFont="1" applyBorder="1" applyAlignment="1" applyProtection="1">
      <alignment horizontal="left" vertical="top" wrapText="1"/>
      <protection hidden="1"/>
    </xf>
    <xf numFmtId="0" fontId="42" fillId="0" borderId="20" xfId="0" applyFont="1" applyBorder="1" applyAlignment="1" applyProtection="1">
      <alignment horizontal="left" vertical="top" wrapText="1"/>
      <protection hidden="1"/>
    </xf>
    <xf numFmtId="0" fontId="42" fillId="7" borderId="3" xfId="0" applyFont="1" applyFill="1" applyBorder="1" applyAlignment="1" applyProtection="1">
      <alignment horizontal="center" vertical="top" wrapText="1"/>
      <protection hidden="1"/>
    </xf>
    <xf numFmtId="0" fontId="42" fillId="7" borderId="10" xfId="0" applyFont="1" applyFill="1" applyBorder="1" applyAlignment="1" applyProtection="1">
      <alignment horizontal="center" vertical="top" wrapText="1"/>
      <protection hidden="1"/>
    </xf>
    <xf numFmtId="0" fontId="61" fillId="0" borderId="0" xfId="0" applyFont="1" applyAlignment="1" applyProtection="1">
      <alignment horizontal="center" vertical="top" wrapText="1"/>
      <protection hidden="1"/>
    </xf>
    <xf numFmtId="0" fontId="45" fillId="0" borderId="0" xfId="0" applyFont="1" applyAlignment="1" applyProtection="1">
      <alignment horizontal="left" vertical="top" wrapText="1"/>
      <protection hidden="1"/>
    </xf>
    <xf numFmtId="0" fontId="42" fillId="0" borderId="0" xfId="0" applyFont="1" applyAlignment="1" applyProtection="1">
      <alignment horizontal="left" vertical="top" wrapText="1"/>
      <protection hidden="1"/>
    </xf>
    <xf numFmtId="0" fontId="42" fillId="0" borderId="7" xfId="0" applyFont="1" applyBorder="1" applyAlignment="1" applyProtection="1">
      <alignment horizontal="justify" vertical="top" wrapText="1"/>
      <protection hidden="1"/>
    </xf>
    <xf numFmtId="0" fontId="42" fillId="0" borderId="11" xfId="28" applyFont="1" applyBorder="1" applyAlignment="1" applyProtection="1">
      <alignment horizontal="left" vertical="top" wrapText="1"/>
      <protection hidden="1"/>
    </xf>
    <xf numFmtId="0" fontId="42" fillId="0" borderId="24" xfId="28" applyFont="1" applyBorder="1" applyAlignment="1" applyProtection="1">
      <alignment horizontal="left" vertical="top" wrapText="1"/>
      <protection hidden="1"/>
    </xf>
    <xf numFmtId="0" fontId="42" fillId="0" borderId="26" xfId="28" applyFont="1" applyBorder="1" applyAlignment="1" applyProtection="1">
      <alignment horizontal="left" vertical="top" wrapText="1"/>
      <protection hidden="1"/>
    </xf>
    <xf numFmtId="0" fontId="42" fillId="0" borderId="22" xfId="28" applyFont="1" applyBorder="1" applyAlignment="1" applyProtection="1">
      <alignment horizontal="left" vertical="top" wrapText="1"/>
      <protection hidden="1"/>
    </xf>
    <xf numFmtId="0" fontId="42" fillId="3" borderId="22" xfId="28" applyNumberFormat="1" applyFont="1" applyFill="1" applyBorder="1" applyAlignment="1" applyProtection="1">
      <alignment horizontal="left" vertical="top" wrapText="1"/>
      <protection locked="0"/>
    </xf>
    <xf numFmtId="0" fontId="42" fillId="3" borderId="25" xfId="28" applyNumberFormat="1" applyFont="1" applyFill="1" applyBorder="1" applyAlignment="1" applyProtection="1">
      <alignment horizontal="left" vertical="top" wrapText="1"/>
      <protection locked="0"/>
    </xf>
    <xf numFmtId="0" fontId="42" fillId="0" borderId="18" xfId="28" applyFont="1" applyBorder="1" applyAlignment="1" applyProtection="1">
      <alignment horizontal="justify" vertical="top" wrapText="1"/>
      <protection hidden="1"/>
    </xf>
    <xf numFmtId="0" fontId="42" fillId="0" borderId="7" xfId="28" applyFont="1" applyBorder="1" applyAlignment="1" applyProtection="1">
      <alignment horizontal="justify" vertical="top" wrapText="1"/>
      <protection hidden="1"/>
    </xf>
    <xf numFmtId="0" fontId="42" fillId="0" borderId="19" xfId="28" applyFont="1" applyBorder="1" applyAlignment="1" applyProtection="1">
      <alignment horizontal="justify" vertical="top" wrapText="1"/>
      <protection hidden="1"/>
    </xf>
    <xf numFmtId="0" fontId="42" fillId="0" borderId="23" xfId="28" applyFont="1" applyBorder="1" applyAlignment="1" applyProtection="1">
      <alignment horizontal="center" vertical="top" wrapText="1"/>
      <protection hidden="1"/>
    </xf>
    <xf numFmtId="0" fontId="66" fillId="0" borderId="18" xfId="28" applyFont="1" applyBorder="1" applyAlignment="1" applyProtection="1">
      <alignment horizontal="justify" vertical="top" wrapText="1"/>
      <protection hidden="1"/>
    </xf>
    <xf numFmtId="0" fontId="66" fillId="0" borderId="7" xfId="28" applyFont="1" applyBorder="1" applyAlignment="1" applyProtection="1">
      <alignment horizontal="justify" vertical="top" wrapText="1"/>
      <protection hidden="1"/>
    </xf>
    <xf numFmtId="0" fontId="66" fillId="0" borderId="19" xfId="28" applyFont="1" applyBorder="1" applyAlignment="1" applyProtection="1">
      <alignment horizontal="justify" vertical="top" wrapText="1"/>
      <protection hidden="1"/>
    </xf>
    <xf numFmtId="0" fontId="45" fillId="0" borderId="11" xfId="27" applyFont="1" applyFill="1" applyBorder="1" applyAlignment="1" applyProtection="1">
      <alignment horizontal="center" vertical="center" wrapText="1"/>
      <protection hidden="1"/>
    </xf>
    <xf numFmtId="0" fontId="42" fillId="3" borderId="6" xfId="27" applyFont="1" applyFill="1" applyBorder="1" applyAlignment="1" applyProtection="1">
      <alignment horizontal="left" vertical="center" wrapText="1"/>
      <protection locked="0"/>
    </xf>
    <xf numFmtId="0" fontId="42" fillId="3" borderId="3" xfId="27" applyFont="1" applyFill="1" applyBorder="1" applyAlignment="1" applyProtection="1">
      <alignment horizontal="left" vertical="center" wrapText="1"/>
      <protection locked="0"/>
    </xf>
    <xf numFmtId="0" fontId="42" fillId="3" borderId="10" xfId="27" applyFont="1" applyFill="1" applyBorder="1" applyAlignment="1" applyProtection="1">
      <alignment horizontal="left" vertical="center" wrapText="1"/>
      <protection locked="0"/>
    </xf>
    <xf numFmtId="0" fontId="42" fillId="0" borderId="6" xfId="28" applyFont="1" applyBorder="1" applyAlignment="1" applyProtection="1">
      <alignment horizontal="justify" vertical="top" wrapText="1"/>
      <protection hidden="1"/>
    </xf>
    <xf numFmtId="0" fontId="42" fillId="0" borderId="3" xfId="28" applyFont="1" applyBorder="1" applyAlignment="1" applyProtection="1">
      <alignment horizontal="justify" vertical="top" wrapText="1"/>
      <protection hidden="1"/>
    </xf>
    <xf numFmtId="0" fontId="42" fillId="0" borderId="10" xfId="28" applyFont="1" applyBorder="1" applyAlignment="1" applyProtection="1">
      <alignment horizontal="justify" vertical="top" wrapText="1"/>
      <protection hidden="1"/>
    </xf>
    <xf numFmtId="0" fontId="45" fillId="0" borderId="11" xfId="27" applyFont="1" applyFill="1" applyBorder="1" applyAlignment="1" applyProtection="1">
      <alignment horizontal="left" vertical="center" wrapText="1"/>
      <protection hidden="1"/>
    </xf>
    <xf numFmtId="0" fontId="22" fillId="0" borderId="18" xfId="28" applyFont="1" applyBorder="1" applyAlignment="1" applyProtection="1">
      <alignment horizontal="justify" vertical="top" wrapText="1"/>
      <protection hidden="1"/>
    </xf>
    <xf numFmtId="0" fontId="45" fillId="0" borderId="6" xfId="27" applyFont="1" applyBorder="1" applyAlignment="1" applyProtection="1">
      <alignment horizontal="left" vertical="center" wrapText="1"/>
      <protection hidden="1"/>
    </xf>
    <xf numFmtId="0" fontId="45" fillId="0" borderId="3" xfId="27" applyFont="1" applyBorder="1" applyAlignment="1" applyProtection="1">
      <alignment horizontal="left" vertical="center" wrapText="1"/>
      <protection hidden="1"/>
    </xf>
    <xf numFmtId="0" fontId="45" fillId="0" borderId="10" xfId="27" applyFont="1" applyBorder="1" applyAlignment="1" applyProtection="1">
      <alignment horizontal="left" vertical="center" wrapText="1"/>
      <protection hidden="1"/>
    </xf>
    <xf numFmtId="0" fontId="42" fillId="0" borderId="0" xfId="28" applyFont="1" applyAlignment="1" applyProtection="1">
      <alignment horizontal="justify" vertical="top" wrapText="1"/>
      <protection hidden="1"/>
    </xf>
    <xf numFmtId="0" fontId="66" fillId="0" borderId="0" xfId="28" applyFont="1" applyAlignment="1" applyProtection="1">
      <alignment horizontal="left" vertical="top" wrapText="1"/>
      <protection hidden="1"/>
    </xf>
    <xf numFmtId="0" fontId="65" fillId="0" borderId="0" xfId="28" applyFont="1" applyAlignment="1" applyProtection="1">
      <alignment horizontal="justify" vertical="top" wrapText="1"/>
      <protection hidden="1"/>
    </xf>
    <xf numFmtId="0" fontId="4" fillId="3" borderId="11" xfId="0" applyFont="1" applyFill="1" applyBorder="1" applyAlignment="1" applyProtection="1">
      <alignment horizontal="left" vertical="top" wrapText="1"/>
      <protection locked="0"/>
    </xf>
    <xf numFmtId="0" fontId="4" fillId="3" borderId="11" xfId="0" applyFont="1" applyFill="1" applyBorder="1" applyAlignment="1" applyProtection="1">
      <alignment horizontal="center" vertical="top" wrapText="1"/>
      <protection locked="0"/>
    </xf>
    <xf numFmtId="0" fontId="4" fillId="0" borderId="11" xfId="0" applyFont="1" applyBorder="1" applyAlignment="1" applyProtection="1">
      <alignment horizontal="center" vertical="center" wrapText="1"/>
      <protection hidden="1"/>
    </xf>
    <xf numFmtId="0" fontId="4" fillId="0" borderId="6" xfId="0" applyFont="1" applyBorder="1" applyAlignment="1" applyProtection="1">
      <alignment horizontal="center" vertical="center" wrapText="1"/>
      <protection hidden="1"/>
    </xf>
    <xf numFmtId="0" fontId="4" fillId="0" borderId="3" xfId="0" applyFont="1" applyBorder="1" applyAlignment="1" applyProtection="1">
      <alignment horizontal="center" vertical="center" wrapText="1"/>
      <protection hidden="1"/>
    </xf>
    <xf numFmtId="0" fontId="4" fillId="0" borderId="10" xfId="0" applyFont="1" applyBorder="1" applyAlignment="1" applyProtection="1">
      <alignment horizontal="center" vertical="center" wrapText="1"/>
      <protection hidden="1"/>
    </xf>
    <xf numFmtId="0" fontId="4" fillId="3" borderId="6" xfId="0" applyFont="1" applyFill="1" applyBorder="1" applyAlignment="1" applyProtection="1">
      <alignment horizontal="center" vertical="top" wrapText="1"/>
      <protection locked="0"/>
    </xf>
    <xf numFmtId="0" fontId="4" fillId="3" borderId="3" xfId="0" applyFont="1" applyFill="1" applyBorder="1" applyAlignment="1" applyProtection="1">
      <alignment horizontal="center" vertical="top" wrapText="1"/>
      <protection locked="0"/>
    </xf>
    <xf numFmtId="0" fontId="4" fillId="3" borderId="10" xfId="0" applyFont="1" applyFill="1" applyBorder="1" applyAlignment="1" applyProtection="1">
      <alignment horizontal="center" vertical="top" wrapText="1"/>
      <protection locked="0"/>
    </xf>
    <xf numFmtId="0" fontId="4" fillId="0" borderId="0" xfId="0" applyFont="1" applyBorder="1" applyAlignment="1" applyProtection="1">
      <alignment horizontal="left"/>
      <protection hidden="1"/>
    </xf>
    <xf numFmtId="0" fontId="33" fillId="0" borderId="0" xfId="0" applyFont="1" applyAlignment="1" applyProtection="1">
      <alignment horizontal="justify" vertical="center" wrapText="1"/>
      <protection hidden="1"/>
    </xf>
    <xf numFmtId="0" fontId="5" fillId="0" borderId="0" xfId="0" applyFont="1" applyFill="1" applyBorder="1" applyAlignment="1" applyProtection="1">
      <alignment horizontal="justify" vertical="top" wrapText="1"/>
    </xf>
    <xf numFmtId="0" fontId="5" fillId="0" borderId="0" xfId="0" applyFont="1" applyFill="1" applyBorder="1" applyAlignment="1" applyProtection="1">
      <alignment horizontal="left" vertical="top" wrapText="1"/>
    </xf>
    <xf numFmtId="0" fontId="34" fillId="0" borderId="11" xfId="0" applyFont="1" applyBorder="1" applyAlignment="1" applyProtection="1">
      <alignment horizontal="center" vertical="center" wrapText="1"/>
    </xf>
    <xf numFmtId="0" fontId="4" fillId="3" borderId="11" xfId="0" applyFont="1" applyFill="1" applyBorder="1" applyAlignment="1" applyProtection="1">
      <alignment horizontal="right" vertical="top" wrapText="1"/>
      <protection locked="0"/>
    </xf>
    <xf numFmtId="0" fontId="33" fillId="0" borderId="0" xfId="0" applyFont="1" applyAlignment="1" applyProtection="1">
      <alignment horizontal="justify" vertical="top" wrapText="1"/>
      <protection hidden="1"/>
    </xf>
    <xf numFmtId="0" fontId="4" fillId="0" borderId="11" xfId="0" applyFont="1" applyBorder="1" applyAlignment="1" applyProtection="1">
      <alignment horizontal="center" vertical="top" wrapText="1"/>
      <protection hidden="1"/>
    </xf>
    <xf numFmtId="0" fontId="4" fillId="0" borderId="11" xfId="0" applyFont="1" applyBorder="1" applyAlignment="1" applyProtection="1">
      <alignment horizontal="left" vertical="center" wrapText="1"/>
      <protection hidden="1"/>
    </xf>
    <xf numFmtId="0" fontId="4" fillId="3" borderId="24" xfId="0" applyFont="1" applyFill="1" applyBorder="1" applyAlignment="1" applyProtection="1">
      <alignment horizontal="left" vertical="top" wrapText="1"/>
      <protection locked="0"/>
    </xf>
    <xf numFmtId="0" fontId="4" fillId="3" borderId="26" xfId="0" applyFont="1" applyFill="1" applyBorder="1" applyAlignment="1" applyProtection="1">
      <alignment horizontal="left" vertical="top" wrapText="1"/>
      <protection locked="0"/>
    </xf>
    <xf numFmtId="0" fontId="4" fillId="0" borderId="33" xfId="0" applyFont="1" applyBorder="1" applyAlignment="1" applyProtection="1">
      <alignment horizontal="left" vertical="center" wrapText="1"/>
      <protection hidden="1"/>
    </xf>
    <xf numFmtId="0" fontId="4" fillId="0" borderId="34" xfId="0" applyFont="1" applyBorder="1" applyAlignment="1" applyProtection="1">
      <alignment horizontal="left" vertical="center" wrapText="1"/>
      <protection hidden="1"/>
    </xf>
    <xf numFmtId="0" fontId="4" fillId="3" borderId="20" xfId="0" applyFont="1" applyFill="1" applyBorder="1" applyAlignment="1" applyProtection="1">
      <alignment horizontal="left" vertical="top" wrapText="1"/>
      <protection locked="0"/>
    </xf>
    <xf numFmtId="0" fontId="4" fillId="0" borderId="11" xfId="0" applyFont="1" applyBorder="1" applyAlignment="1" applyProtection="1">
      <alignment horizontal="justify" vertical="center" wrapText="1"/>
      <protection hidden="1"/>
    </xf>
    <xf numFmtId="0" fontId="4" fillId="3" borderId="11" xfId="0" applyFont="1" applyFill="1" applyBorder="1" applyAlignment="1" applyProtection="1">
      <alignment horizontal="left" vertical="center" wrapText="1"/>
      <protection locked="0"/>
    </xf>
    <xf numFmtId="0" fontId="33" fillId="0" borderId="7" xfId="0" applyFont="1" applyBorder="1" applyAlignment="1" applyProtection="1">
      <alignment horizontal="justify" vertical="top" wrapText="1"/>
      <protection hidden="1"/>
    </xf>
    <xf numFmtId="0" fontId="4" fillId="0" borderId="11" xfId="0" applyFont="1" applyFill="1" applyBorder="1" applyAlignment="1" applyProtection="1">
      <alignment horizontal="left" vertical="center" wrapText="1"/>
      <protection hidden="1"/>
    </xf>
    <xf numFmtId="0" fontId="45" fillId="0" borderId="0" xfId="0" applyFont="1" applyAlignment="1" applyProtection="1">
      <alignment horizontal="left" vertical="top"/>
      <protection hidden="1"/>
    </xf>
    <xf numFmtId="0" fontId="42" fillId="6" borderId="11" xfId="0" applyFont="1" applyFill="1" applyBorder="1" applyAlignment="1" applyProtection="1">
      <alignment horizontal="left" vertical="top"/>
      <protection locked="0"/>
    </xf>
    <xf numFmtId="0" fontId="4" fillId="0" borderId="0" xfId="0" applyFont="1" applyAlignment="1" applyProtection="1">
      <alignment horizontal="justify" vertical="center" wrapText="1"/>
      <protection hidden="1"/>
    </xf>
    <xf numFmtId="0" fontId="45" fillId="0" borderId="0" xfId="0" applyFont="1" applyAlignment="1" applyProtection="1">
      <alignment horizontal="justify" vertical="top" wrapText="1"/>
      <protection hidden="1"/>
    </xf>
    <xf numFmtId="0" fontId="42" fillId="0" borderId="0" xfId="25" applyFont="1" applyAlignment="1" applyProtection="1">
      <alignment horizontal="justify" vertical="top"/>
      <protection hidden="1"/>
    </xf>
    <xf numFmtId="0" fontId="61" fillId="0" borderId="0" xfId="25" applyFont="1" applyAlignment="1" applyProtection="1">
      <alignment horizontal="center" vertical="top" wrapText="1"/>
      <protection hidden="1"/>
    </xf>
    <xf numFmtId="0" fontId="45" fillId="0" borderId="0" xfId="25" applyFont="1" applyAlignment="1" applyProtection="1">
      <alignment horizontal="center" vertical="top"/>
      <protection hidden="1"/>
    </xf>
    <xf numFmtId="0" fontId="42" fillId="0" borderId="11" xfId="25" applyFont="1" applyBorder="1" applyAlignment="1" applyProtection="1">
      <alignment horizontal="center" vertical="top" wrapText="1"/>
      <protection hidden="1"/>
    </xf>
    <xf numFmtId="0" fontId="66" fillId="0" borderId="0" xfId="25" applyFont="1" applyAlignment="1" applyProtection="1">
      <alignment horizontal="left" vertical="top" wrapText="1"/>
      <protection hidden="1"/>
    </xf>
    <xf numFmtId="0" fontId="42" fillId="3" borderId="11" xfId="25" applyFont="1" applyFill="1" applyBorder="1" applyAlignment="1" applyProtection="1">
      <alignment horizontal="left" vertical="top" wrapText="1"/>
      <protection hidden="1"/>
    </xf>
    <xf numFmtId="0" fontId="45" fillId="7" borderId="0" xfId="0" applyFont="1" applyFill="1" applyAlignment="1" applyProtection="1">
      <alignment horizontal="center" vertical="center" wrapText="1"/>
      <protection hidden="1"/>
    </xf>
    <xf numFmtId="0" fontId="42" fillId="6" borderId="36" xfId="0" applyFont="1" applyFill="1" applyBorder="1" applyAlignment="1" applyProtection="1">
      <alignment horizontal="left" vertical="top"/>
      <protection locked="0"/>
    </xf>
    <xf numFmtId="0" fontId="42" fillId="0" borderId="36" xfId="0" applyFont="1" applyFill="1" applyBorder="1" applyAlignment="1" applyProtection="1">
      <alignment horizontal="left" vertical="top"/>
      <protection hidden="1"/>
    </xf>
    <xf numFmtId="0" fontId="45" fillId="0" borderId="0" xfId="0" applyFont="1" applyFill="1" applyAlignment="1" applyProtection="1">
      <alignment horizontal="right" vertical="top"/>
      <protection hidden="1"/>
    </xf>
    <xf numFmtId="171" fontId="42" fillId="0" borderId="0" xfId="0" applyNumberFormat="1" applyFont="1" applyFill="1" applyBorder="1" applyAlignment="1" applyProtection="1">
      <alignment horizontal="justify" vertical="top" wrapText="1"/>
      <protection hidden="1"/>
    </xf>
    <xf numFmtId="0" fontId="45" fillId="0" borderId="11" xfId="0" applyFont="1" applyFill="1" applyBorder="1" applyAlignment="1" applyProtection="1">
      <alignment horizontal="center" vertical="top" wrapText="1"/>
      <protection hidden="1"/>
    </xf>
    <xf numFmtId="0" fontId="42" fillId="0" borderId="0" xfId="0" applyFont="1" applyFill="1" applyAlignment="1" applyProtection="1">
      <alignment horizontal="justify" vertical="top"/>
      <protection hidden="1"/>
    </xf>
    <xf numFmtId="0" fontId="45" fillId="0" borderId="0" xfId="0" applyFont="1" applyFill="1" applyAlignment="1" applyProtection="1">
      <alignment horizontal="center" vertical="top"/>
      <protection hidden="1"/>
    </xf>
    <xf numFmtId="0" fontId="45" fillId="6" borderId="0" xfId="0" applyFont="1" applyFill="1" applyAlignment="1" applyProtection="1">
      <alignment horizontal="left" vertical="top" wrapText="1"/>
      <protection locked="0"/>
    </xf>
    <xf numFmtId="0" fontId="69" fillId="0" borderId="0" xfId="0" applyFont="1" applyFill="1" applyAlignment="1" applyProtection="1">
      <alignment horizontal="justify" vertical="top" wrapText="1"/>
      <protection hidden="1"/>
    </xf>
    <xf numFmtId="0" fontId="63" fillId="0" borderId="0" xfId="0" applyFont="1" applyFill="1" applyAlignment="1" applyProtection="1">
      <alignment horizontal="justify" vertical="top"/>
      <protection hidden="1"/>
    </xf>
    <xf numFmtId="0" fontId="42" fillId="0" borderId="11" xfId="0" applyFont="1" applyFill="1" applyBorder="1" applyAlignment="1" applyProtection="1">
      <alignment horizontal="center" vertical="top"/>
      <protection hidden="1"/>
    </xf>
    <xf numFmtId="0" fontId="45" fillId="0" borderId="8" xfId="0" applyFont="1" applyFill="1" applyBorder="1" applyAlignment="1" applyProtection="1">
      <alignment horizontal="left" vertical="top" wrapText="1"/>
      <protection hidden="1"/>
    </xf>
    <xf numFmtId="0" fontId="42" fillId="0" borderId="11" xfId="0" applyFont="1" applyFill="1" applyBorder="1" applyAlignment="1" applyProtection="1">
      <alignment horizontal="center" vertical="top" wrapText="1"/>
      <protection hidden="1"/>
    </xf>
    <xf numFmtId="0" fontId="42" fillId="0" borderId="0" xfId="0" applyFont="1" applyFill="1" applyBorder="1" applyAlignment="1" applyProtection="1">
      <alignment horizontal="justify" vertical="top" wrapText="1"/>
      <protection hidden="1"/>
    </xf>
    <xf numFmtId="171" fontId="42" fillId="0" borderId="0" xfId="0" applyNumberFormat="1" applyFont="1" applyFill="1" applyAlignment="1" applyProtection="1">
      <alignment horizontal="left" vertical="top" wrapText="1"/>
      <protection hidden="1"/>
    </xf>
    <xf numFmtId="171" fontId="42" fillId="0" borderId="0" xfId="0" applyNumberFormat="1" applyFont="1" applyFill="1" applyBorder="1" applyAlignment="1" applyProtection="1">
      <alignment horizontal="left" vertical="top" wrapText="1"/>
      <protection hidden="1"/>
    </xf>
    <xf numFmtId="171" fontId="63" fillId="0" borderId="0" xfId="0" applyNumberFormat="1" applyFont="1" applyFill="1" applyBorder="1" applyAlignment="1" applyProtection="1">
      <alignment horizontal="justify" vertical="top" wrapText="1"/>
      <protection hidden="1"/>
    </xf>
    <xf numFmtId="0" fontId="42" fillId="0" borderId="0" xfId="0" applyFont="1" applyFill="1" applyAlignment="1" applyProtection="1">
      <alignment horizontal="justify" vertical="top" wrapText="1"/>
      <protection hidden="1"/>
    </xf>
    <xf numFmtId="0" fontId="45" fillId="0" borderId="0" xfId="0" applyFont="1" applyFill="1" applyAlignment="1" applyProtection="1">
      <alignment horizontal="left" vertical="top"/>
      <protection hidden="1"/>
    </xf>
    <xf numFmtId="0" fontId="42" fillId="6" borderId="11" xfId="0" applyFont="1" applyFill="1" applyBorder="1" applyAlignment="1" applyProtection="1">
      <alignment horizontal="left" vertical="top" wrapText="1"/>
      <protection locked="0"/>
    </xf>
    <xf numFmtId="0" fontId="42" fillId="6" borderId="11" xfId="0" applyFont="1" applyFill="1" applyBorder="1" applyAlignment="1" applyProtection="1">
      <alignment horizontal="center" vertical="top" wrapText="1"/>
      <protection locked="0"/>
    </xf>
    <xf numFmtId="0" fontId="42" fillId="0" borderId="8" xfId="0" applyFont="1" applyFill="1" applyBorder="1" applyAlignment="1" applyProtection="1">
      <alignment horizontal="left" vertical="top" wrapText="1"/>
      <protection hidden="1"/>
    </xf>
    <xf numFmtId="0" fontId="42" fillId="0" borderId="0" xfId="0" applyFont="1" applyFill="1" applyBorder="1" applyAlignment="1" applyProtection="1">
      <alignment horizontal="center" vertical="top" wrapText="1"/>
      <protection hidden="1"/>
    </xf>
    <xf numFmtId="0" fontId="42" fillId="0" borderId="0" xfId="0" applyFont="1" applyFill="1" applyAlignment="1" applyProtection="1">
      <alignment horizontal="left" vertical="top" wrapText="1"/>
      <protection hidden="1"/>
    </xf>
    <xf numFmtId="2" fontId="17" fillId="0" borderId="0" xfId="33" applyNumberFormat="1" applyFont="1" applyFill="1" applyBorder="1" applyAlignment="1" applyProtection="1">
      <alignment horizontal="left" vertical="center"/>
      <protection hidden="1"/>
    </xf>
  </cellXfs>
  <cellStyles count="40">
    <cellStyle name="75" xfId="1"/>
    <cellStyle name="ÅëÈ­ [0]_±âÅ¸" xfId="2"/>
    <cellStyle name="ÅëÈ­_±âÅ¸" xfId="3"/>
    <cellStyle name="ÄÞ¸¶ [0]_±âÅ¸" xfId="4"/>
    <cellStyle name="ÄÞ¸¶_±âÅ¸" xfId="5"/>
    <cellStyle name="Ç¥ÁØ_¿¬°£´©°è¿¹»ó" xfId="6"/>
    <cellStyle name="Comma  - Style1" xfId="7"/>
    <cellStyle name="Comma  - Style2" xfId="8"/>
    <cellStyle name="Comma  - Style3" xfId="9"/>
    <cellStyle name="Comma  - Style4" xfId="10"/>
    <cellStyle name="Comma  - Style5" xfId="11"/>
    <cellStyle name="Comma  - Style6" xfId="12"/>
    <cellStyle name="Comma  - Style7" xfId="13"/>
    <cellStyle name="Comma  - Style8" xfId="14"/>
    <cellStyle name="Comma 2" xfId="15"/>
    <cellStyle name="Formula" xfId="16"/>
    <cellStyle name="Header1" xfId="17"/>
    <cellStyle name="Header2" xfId="18"/>
    <cellStyle name="Hypertextový odkaz" xfId="19"/>
    <cellStyle name="no dec" xfId="20"/>
    <cellStyle name="Normal" xfId="0" builtinId="0"/>
    <cellStyle name="Normal - Style1" xfId="21"/>
    <cellStyle name="Normal 2" xfId="22"/>
    <cellStyle name="Normal 2 2" xfId="23"/>
    <cellStyle name="Normal 2 3" xfId="24"/>
    <cellStyle name="Normal 3" xfId="25"/>
    <cellStyle name="Normal 4" xfId="26"/>
    <cellStyle name="Normal 5" xfId="27"/>
    <cellStyle name="Normal 6" xfId="28"/>
    <cellStyle name="Normal 7" xfId="29"/>
    <cellStyle name="Normal_Annexures TW 04 2" xfId="30"/>
    <cellStyle name="Normal_Attach 3(JV)" xfId="31"/>
    <cellStyle name="Normal_Attacments TW 04" xfId="32"/>
    <cellStyle name="Normal_Entertainment Form" xfId="33"/>
    <cellStyle name="Normal_Price_Schedules for Insulator Package Rev-01" xfId="34"/>
    <cellStyle name="Normal_PRICE-SCHE Bihar-Rev-2-corrections" xfId="35"/>
    <cellStyle name="Normal_Sheet1" xfId="36"/>
    <cellStyle name="Popis" xfId="37"/>
    <cellStyle name="Sledovaný hypertextový odkaz" xfId="38"/>
    <cellStyle name="Standard_BS14" xfId="39"/>
  </cellStyles>
  <dxfs count="22">
    <dxf>
      <font>
        <strike/>
        <condense val="0"/>
        <extend val="0"/>
      </font>
    </dxf>
    <dxf>
      <font>
        <strike/>
      </font>
    </dxf>
    <dxf>
      <font>
        <color theme="0"/>
      </font>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none">
          <bgColor indexed="65"/>
        </patternFill>
      </fill>
    </dxf>
    <dxf>
      <font>
        <color theme="0"/>
      </font>
      <fill>
        <patternFill patternType="none">
          <bgColor indexed="65"/>
        </patternFill>
      </fill>
    </dxf>
    <dxf>
      <font>
        <color theme="0"/>
      </font>
      <fill>
        <patternFill patternType="none">
          <bgColor indexed="65"/>
        </patternFill>
      </fill>
      <border>
        <left/>
        <right/>
        <top/>
        <bottom/>
      </border>
    </dxf>
    <dxf>
      <font>
        <color rgb="FFFF0000"/>
      </font>
      <fill>
        <patternFill>
          <bgColor theme="0" tint="-0.14996795556505021"/>
        </patternFill>
      </fill>
    </dxf>
    <dxf>
      <font>
        <color theme="0"/>
      </font>
      <fill>
        <patternFill patternType="none">
          <bgColor indexed="65"/>
        </patternFill>
      </fill>
    </dxf>
    <dxf>
      <font>
        <strike/>
      </font>
    </dxf>
    <dxf>
      <font>
        <color rgb="FFFFFF00"/>
      </font>
    </dxf>
    <dxf>
      <font>
        <color theme="0"/>
      </font>
    </dxf>
    <dxf>
      <font>
        <color theme="0"/>
      </font>
      <fill>
        <patternFill patternType="none">
          <bgColor indexed="65"/>
        </patternFill>
      </fill>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Radio" checked="Checked" firstButton="1" fmlaLink="$H$69" lockText="1" noThreeD="1"/>
</file>

<file path=xl/ctrlProps/ctrlProp3.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QR'!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133350</xdr:colOff>
      <xdr:row>21</xdr:row>
      <xdr:rowOff>123825</xdr:rowOff>
    </xdr:from>
    <xdr:to>
      <xdr:col>4</xdr:col>
      <xdr:colOff>752475</xdr:colOff>
      <xdr:row>24</xdr:row>
      <xdr:rowOff>47625</xdr:rowOff>
    </xdr:to>
    <xdr:pic>
      <xdr:nvPicPr>
        <xdr:cNvPr id="1777"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80010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103775" name="Group 1">
          <a:hlinkClick xmlns:r="http://schemas.openxmlformats.org/officeDocument/2006/relationships" r:id="rId1" tooltip="Click for Next Attachment"/>
        </xdr:cNvPr>
        <xdr:cNvGrpSpPr>
          <a:grpSpLocks/>
        </xdr:cNvGrpSpPr>
      </xdr:nvGrpSpPr>
      <xdr:grpSpPr bwMode="auto">
        <a:xfrm>
          <a:off x="7140575" y="28575"/>
          <a:ext cx="1113367" cy="636058"/>
          <a:chOff x="738" y="5"/>
          <a:chExt cx="116" cy="73"/>
        </a:xfrm>
      </xdr:grpSpPr>
      <xdr:sp macro="" textlink="">
        <xdr:nvSpPr>
          <xdr:cNvPr id="10377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372</xdr:row>
      <xdr:rowOff>0</xdr:rowOff>
    </xdr:from>
    <xdr:to>
      <xdr:col>6</xdr:col>
      <xdr:colOff>0</xdr:colOff>
      <xdr:row>372</xdr:row>
      <xdr:rowOff>238125</xdr:rowOff>
    </xdr:to>
    <xdr:sp macro="" textlink="">
      <xdr:nvSpPr>
        <xdr:cNvPr id="5" name="TextBox 4"/>
        <xdr:cNvSpPr txBox="1"/>
      </xdr:nvSpPr>
      <xdr:spPr>
        <a:xfrm>
          <a:off x="3781425" y="819435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5</xdr:col>
      <xdr:colOff>0</xdr:colOff>
      <xdr:row>409</xdr:row>
      <xdr:rowOff>0</xdr:rowOff>
    </xdr:from>
    <xdr:to>
      <xdr:col>6</xdr:col>
      <xdr:colOff>0</xdr:colOff>
      <xdr:row>409</xdr:row>
      <xdr:rowOff>238125</xdr:rowOff>
    </xdr:to>
    <xdr:sp macro="" textlink="">
      <xdr:nvSpPr>
        <xdr:cNvPr id="6" name="TextBox 5"/>
        <xdr:cNvSpPr txBox="1"/>
      </xdr:nvSpPr>
      <xdr:spPr>
        <a:xfrm>
          <a:off x="3781425" y="970692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0</xdr:col>
      <xdr:colOff>142875</xdr:colOff>
      <xdr:row>210</xdr:row>
      <xdr:rowOff>0</xdr:rowOff>
    </xdr:from>
    <xdr:to>
      <xdr:col>8</xdr:col>
      <xdr:colOff>923435</xdr:colOff>
      <xdr:row>210</xdr:row>
      <xdr:rowOff>0</xdr:rowOff>
    </xdr:to>
    <xdr:sp macro="" textlink="">
      <xdr:nvSpPr>
        <xdr:cNvPr id="8" name="Rectangle 7"/>
        <xdr:cNvSpPr/>
      </xdr:nvSpPr>
      <xdr:spPr>
        <a:xfrm>
          <a:off x="142875" y="16668749"/>
          <a:ext cx="7274720" cy="386953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232410</xdr:colOff>
      <xdr:row>287</xdr:row>
      <xdr:rowOff>0</xdr:rowOff>
    </xdr:from>
    <xdr:to>
      <xdr:col>8</xdr:col>
      <xdr:colOff>964838</xdr:colOff>
      <xdr:row>287</xdr:row>
      <xdr:rowOff>0</xdr:rowOff>
    </xdr:to>
    <xdr:sp macro="" textlink="">
      <xdr:nvSpPr>
        <xdr:cNvPr id="9" name="Rectangle 8"/>
        <xdr:cNvSpPr/>
      </xdr:nvSpPr>
      <xdr:spPr>
        <a:xfrm>
          <a:off x="238125" y="40207406"/>
          <a:ext cx="7215188" cy="576262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178594</xdr:colOff>
      <xdr:row>334</xdr:row>
      <xdr:rowOff>0</xdr:rowOff>
    </xdr:from>
    <xdr:to>
      <xdr:col>8</xdr:col>
      <xdr:colOff>923526</xdr:colOff>
      <xdr:row>334</xdr:row>
      <xdr:rowOff>0</xdr:rowOff>
    </xdr:to>
    <xdr:sp macro="" textlink="">
      <xdr:nvSpPr>
        <xdr:cNvPr id="10" name="Rectangle 9"/>
        <xdr:cNvSpPr/>
      </xdr:nvSpPr>
      <xdr:spPr>
        <a:xfrm>
          <a:off x="178594" y="58971656"/>
          <a:ext cx="7239000" cy="527446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153489</xdr:colOff>
      <xdr:row>444</xdr:row>
      <xdr:rowOff>0</xdr:rowOff>
    </xdr:from>
    <xdr:to>
      <xdr:col>8</xdr:col>
      <xdr:colOff>929363</xdr:colOff>
      <xdr:row>444</xdr:row>
      <xdr:rowOff>0</xdr:rowOff>
    </xdr:to>
    <xdr:sp macro="" textlink="">
      <xdr:nvSpPr>
        <xdr:cNvPr id="12" name="Rectangle 11"/>
        <xdr:cNvSpPr/>
      </xdr:nvSpPr>
      <xdr:spPr>
        <a:xfrm>
          <a:off x="149679" y="106339821"/>
          <a:ext cx="7266214" cy="75247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79738</xdr:colOff>
      <xdr:row>483</xdr:row>
      <xdr:rowOff>0</xdr:rowOff>
    </xdr:from>
    <xdr:to>
      <xdr:col>8</xdr:col>
      <xdr:colOff>929346</xdr:colOff>
      <xdr:row>483</xdr:row>
      <xdr:rowOff>0</xdr:rowOff>
    </xdr:to>
    <xdr:sp macro="" textlink="">
      <xdr:nvSpPr>
        <xdr:cNvPr id="13" name="Rectangle 12"/>
        <xdr:cNvSpPr/>
      </xdr:nvSpPr>
      <xdr:spPr>
        <a:xfrm>
          <a:off x="81643" y="121756714"/>
          <a:ext cx="7334250" cy="7402286"/>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108857</xdr:colOff>
      <xdr:row>485</xdr:row>
      <xdr:rowOff>0</xdr:rowOff>
    </xdr:from>
    <xdr:to>
      <xdr:col>8</xdr:col>
      <xdr:colOff>923412</xdr:colOff>
      <xdr:row>485</xdr:row>
      <xdr:rowOff>0</xdr:rowOff>
    </xdr:to>
    <xdr:sp macro="" textlink="">
      <xdr:nvSpPr>
        <xdr:cNvPr id="14" name="Rectangle 13"/>
        <xdr:cNvSpPr/>
      </xdr:nvSpPr>
      <xdr:spPr>
        <a:xfrm>
          <a:off x="108857" y="132084536"/>
          <a:ext cx="7293429" cy="88582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266428</xdr:colOff>
      <xdr:row>603</xdr:row>
      <xdr:rowOff>0</xdr:rowOff>
    </xdr:from>
    <xdr:to>
      <xdr:col>8</xdr:col>
      <xdr:colOff>890180</xdr:colOff>
      <xdr:row>603</xdr:row>
      <xdr:rowOff>0</xdr:rowOff>
    </xdr:to>
    <xdr:sp macro="" textlink="">
      <xdr:nvSpPr>
        <xdr:cNvPr id="15" name="Rectangle 14"/>
        <xdr:cNvSpPr/>
      </xdr:nvSpPr>
      <xdr:spPr>
        <a:xfrm>
          <a:off x="272143" y="153747108"/>
          <a:ext cx="7089321" cy="1251857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307249</xdr:colOff>
      <xdr:row>674</xdr:row>
      <xdr:rowOff>0</xdr:rowOff>
    </xdr:from>
    <xdr:to>
      <xdr:col>8</xdr:col>
      <xdr:colOff>917338</xdr:colOff>
      <xdr:row>674</xdr:row>
      <xdr:rowOff>0</xdr:rowOff>
    </xdr:to>
    <xdr:sp macro="" textlink="">
      <xdr:nvSpPr>
        <xdr:cNvPr id="16" name="Rectangle 15"/>
        <xdr:cNvSpPr/>
      </xdr:nvSpPr>
      <xdr:spPr>
        <a:xfrm>
          <a:off x="312964" y="191738250"/>
          <a:ext cx="7075715" cy="1081767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11</xdr:col>
      <xdr:colOff>161925</xdr:colOff>
      <xdr:row>2</xdr:row>
      <xdr:rowOff>104775</xdr:rowOff>
    </xdr:from>
    <xdr:to>
      <xdr:col>11</xdr:col>
      <xdr:colOff>609600</xdr:colOff>
      <xdr:row>2</xdr:row>
      <xdr:rowOff>733425</xdr:rowOff>
    </xdr:to>
    <xdr:grpSp>
      <xdr:nvGrpSpPr>
        <xdr:cNvPr id="115199" name="Group 1">
          <a:hlinkClick xmlns:r="http://schemas.openxmlformats.org/officeDocument/2006/relationships" r:id="rId1" tooltip="Click for Next Attachment"/>
        </xdr:cNvPr>
        <xdr:cNvGrpSpPr>
          <a:grpSpLocks/>
        </xdr:cNvGrpSpPr>
      </xdr:nvGrpSpPr>
      <xdr:grpSpPr bwMode="auto">
        <a:xfrm>
          <a:off x="16195675" y="464608"/>
          <a:ext cx="447675" cy="400050"/>
          <a:chOff x="738" y="5"/>
          <a:chExt cx="116" cy="73"/>
        </a:xfrm>
      </xdr:grpSpPr>
      <xdr:sp macro="" textlink="">
        <xdr:nvSpPr>
          <xdr:cNvPr id="11520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xdr:cNvSpPr txBox="1">
            <a:spLocks noChangeArrowheads="1"/>
          </xdr:cNvSpPr>
        </xdr:nvSpPr>
        <xdr:spPr bwMode="auto">
          <a:xfrm>
            <a:off x="753" y="21"/>
            <a:ext cx="96"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1295400</xdr:colOff>
          <xdr:row>29</xdr:row>
          <xdr:rowOff>466725</xdr:rowOff>
        </xdr:from>
        <xdr:to>
          <xdr:col>1</xdr:col>
          <xdr:colOff>1343025</xdr:colOff>
          <xdr:row>30</xdr:row>
          <xdr:rowOff>0</xdr:rowOff>
        </xdr:to>
        <xdr:sp macro="" textlink="">
          <xdr:nvSpPr>
            <xdr:cNvPr id="31022" name="CommandButton11" hidden="1">
              <a:extLst>
                <a:ext uri="{63B3BB69-23CF-44E3-9099-C40C66FF867C}">
                  <a14:compatExt spid="_x0000_s3102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1295400</xdr:colOff>
          <xdr:row>29</xdr:row>
          <xdr:rowOff>466725</xdr:rowOff>
        </xdr:from>
        <xdr:to>
          <xdr:col>1</xdr:col>
          <xdr:colOff>1343025</xdr:colOff>
          <xdr:row>30</xdr:row>
          <xdr:rowOff>0</xdr:rowOff>
        </xdr:to>
        <xdr:sp macro="" textlink="">
          <xdr:nvSpPr>
            <xdr:cNvPr id="31023" name="CommandButton12" hidden="1">
              <a:extLst>
                <a:ext uri="{63B3BB69-23CF-44E3-9099-C40C66FF867C}">
                  <a14:compatExt spid="_x0000_s31023"/>
                </a:ext>
              </a:extLst>
            </xdr:cNvPr>
            <xdr:cNvSpPr/>
          </xdr:nvSpPr>
          <xdr:spPr>
            <a:xfrm>
              <a:off x="0" y="0"/>
              <a:ext cx="0" cy="0"/>
            </a:xfrm>
            <a:prstGeom prst="rect">
              <a:avLst/>
            </a:prstGeom>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4</xdr:col>
      <xdr:colOff>9525</xdr:colOff>
      <xdr:row>21</xdr:row>
      <xdr:rowOff>9525</xdr:rowOff>
    </xdr:from>
    <xdr:to>
      <xdr:col>4</xdr:col>
      <xdr:colOff>2257083</xdr:colOff>
      <xdr:row>21</xdr:row>
      <xdr:rowOff>197532</xdr:rowOff>
    </xdr:to>
    <xdr:sp macro="" textlink="">
      <xdr:nvSpPr>
        <xdr:cNvPr id="2" name="Text Box 15"/>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2238375</xdr:colOff>
          <xdr:row>21</xdr:row>
          <xdr:rowOff>95250</xdr:rowOff>
        </xdr:from>
        <xdr:to>
          <xdr:col>4</xdr:col>
          <xdr:colOff>2409825</xdr:colOff>
          <xdr:row>22</xdr:row>
          <xdr:rowOff>28575</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1190625</xdr:colOff>
          <xdr:row>70</xdr:row>
          <xdr:rowOff>66675</xdr:rowOff>
        </xdr:from>
        <xdr:to>
          <xdr:col>2</xdr:col>
          <xdr:colOff>361950</xdr:colOff>
          <xdr:row>70</xdr:row>
          <xdr:rowOff>161925</xdr:rowOff>
        </xdr:to>
        <xdr:sp macro="" textlink="">
          <xdr:nvSpPr>
            <xdr:cNvPr id="24577" name="Option Button 1" hidden="1">
              <a:extLst>
                <a:ext uri="{63B3BB69-23CF-44E3-9099-C40C66FF867C}">
                  <a14:compatExt spid="_x0000_s24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695325</xdr:colOff>
          <xdr:row>70</xdr:row>
          <xdr:rowOff>57150</xdr:rowOff>
        </xdr:from>
        <xdr:to>
          <xdr:col>3</xdr:col>
          <xdr:colOff>466725</xdr:colOff>
          <xdr:row>70</xdr:row>
          <xdr:rowOff>161925</xdr:rowOff>
        </xdr:to>
        <xdr:sp macro="" textlink="">
          <xdr:nvSpPr>
            <xdr:cNvPr id="24578" name="Option Button 2" hidden="1">
              <a:extLst>
                <a:ext uri="{63B3BB69-23CF-44E3-9099-C40C66FF867C}">
                  <a14:compatExt spid="_x0000_s24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absolute">
    <xdr:from>
      <xdr:col>8</xdr:col>
      <xdr:colOff>291465</xdr:colOff>
      <xdr:row>21</xdr:row>
      <xdr:rowOff>245473</xdr:rowOff>
    </xdr:from>
    <xdr:to>
      <xdr:col>9</xdr:col>
      <xdr:colOff>146791</xdr:colOff>
      <xdr:row>21</xdr:row>
      <xdr:rowOff>527413</xdr:rowOff>
    </xdr:to>
    <xdr:sp macro="" textlink="">
      <xdr:nvSpPr>
        <xdr:cNvPr id="5" name="TextBox 4"/>
        <xdr:cNvSpPr txBox="1"/>
      </xdr:nvSpPr>
      <xdr:spPr>
        <a:xfrm>
          <a:off x="9225915" y="6751048"/>
          <a:ext cx="674476" cy="281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802004</xdr:colOff>
      <xdr:row>21</xdr:row>
      <xdr:rowOff>131173</xdr:rowOff>
    </xdr:from>
    <xdr:to>
      <xdr:col>10</xdr:col>
      <xdr:colOff>302872</xdr:colOff>
      <xdr:row>21</xdr:row>
      <xdr:rowOff>674271</xdr:rowOff>
    </xdr:to>
    <xdr:sp macro="" textlink="">
      <xdr:nvSpPr>
        <xdr:cNvPr id="6" name="TextBox 5"/>
        <xdr:cNvSpPr txBox="1"/>
      </xdr:nvSpPr>
      <xdr:spPr>
        <a:xfrm>
          <a:off x="9736454" y="6636748"/>
          <a:ext cx="929618" cy="5430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6</xdr:col>
      <xdr:colOff>314324</xdr:colOff>
      <xdr:row>21</xdr:row>
      <xdr:rowOff>235948</xdr:rowOff>
    </xdr:from>
    <xdr:to>
      <xdr:col>7</xdr:col>
      <xdr:colOff>262965</xdr:colOff>
      <xdr:row>21</xdr:row>
      <xdr:rowOff>588372</xdr:rowOff>
    </xdr:to>
    <xdr:sp macro="" textlink="">
      <xdr:nvSpPr>
        <xdr:cNvPr id="7" name="TextBox 6"/>
        <xdr:cNvSpPr txBox="1"/>
      </xdr:nvSpPr>
      <xdr:spPr>
        <a:xfrm>
          <a:off x="7658099" y="6741523"/>
          <a:ext cx="786841" cy="3524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7</xdr:col>
      <xdr:colOff>255269</xdr:colOff>
      <xdr:row>21</xdr:row>
      <xdr:rowOff>245473</xdr:rowOff>
    </xdr:from>
    <xdr:to>
      <xdr:col>8</xdr:col>
      <xdr:colOff>285749</xdr:colOff>
      <xdr:row>21</xdr:row>
      <xdr:rowOff>531224</xdr:rowOff>
    </xdr:to>
    <xdr:sp macro="" textlink="">
      <xdr:nvSpPr>
        <xdr:cNvPr id="8" name="TextBox 7"/>
        <xdr:cNvSpPr txBox="1"/>
      </xdr:nvSpPr>
      <xdr:spPr>
        <a:xfrm>
          <a:off x="8437244" y="6751048"/>
          <a:ext cx="782955" cy="2857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700-308\G2%20data\My%20Documents\Office%20work\Current\NRSS%20XXVIII\Tower\Retender\Amendment%20No.%20I\vii)%20Attacments%20Vol-III-Rev.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ttachments%20and%20Bid%20Form-I%20Vol.III%20MM-01(19)-Pkg-B.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ttachments%20and%20Bid%20Forms%20Vol.III%20CS-31(1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60002532\Downloads\Volume-III%20(2)\Volume-III\01st%20Envelope-Bid%20Form%20%20&amp;%20Attachments_TW1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s of Bidder"/>
      <sheetName val="Attach 4"/>
      <sheetName val="Attach 4(A)"/>
      <sheetName val="Attach 4(B)"/>
      <sheetName val="Attach 5"/>
      <sheetName val="Attach 5(A)"/>
      <sheetName val="Attach 6"/>
      <sheetName val="Attach 9"/>
      <sheetName val="Attach 10"/>
      <sheetName val="Attach 11"/>
      <sheetName val="Attach 12"/>
      <sheetName val="Attach 13"/>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s of Bidder"/>
      <sheetName val="Attach 3(QR)"/>
      <sheetName val="Attach QR"/>
      <sheetName val="Attach 5A"/>
      <sheetName val="Attach 6"/>
      <sheetName val="Attach 11"/>
      <sheetName val="Attach 12"/>
      <sheetName val="Attach 13"/>
      <sheetName val="Attach 14"/>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4">
          <cell r="A4" t="str">
            <v xml:space="preserve">Rs. Zero Only </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Bid Form 1st Envelope "/>
      <sheetName val="N to W"/>
      <sheetName val="Sheet1"/>
    </sheetNames>
    <sheetDataSet>
      <sheetData sheetId="0"/>
      <sheetData sheetId="1"/>
      <sheetData sheetId="2">
        <row r="9">
          <cell r="D9" t="str">
            <v>SOLE BIDDER</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drawing" Target="../drawings/drawing1.xm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4.bin"/><Relationship Id="rId13" Type="http://schemas.openxmlformats.org/officeDocument/2006/relationships/printerSettings" Target="../printerSettings/printerSettings29.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12" Type="http://schemas.openxmlformats.org/officeDocument/2006/relationships/printerSettings" Target="../printerSettings/printerSettings28.bin"/><Relationship Id="rId2" Type="http://schemas.openxmlformats.org/officeDocument/2006/relationships/printerSettings" Target="../printerSettings/printerSettings18.bin"/><Relationship Id="rId16" Type="http://schemas.openxmlformats.org/officeDocument/2006/relationships/printerSettings" Target="../printerSettings/printerSettings32.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printerSettings" Target="../printerSettings/printerSettings27.bin"/><Relationship Id="rId5" Type="http://schemas.openxmlformats.org/officeDocument/2006/relationships/printerSettings" Target="../printerSettings/printerSettings21.bin"/><Relationship Id="rId15" Type="http://schemas.openxmlformats.org/officeDocument/2006/relationships/printerSettings" Target="../printerSettings/printerSettings31.bin"/><Relationship Id="rId10" Type="http://schemas.openxmlformats.org/officeDocument/2006/relationships/printerSettings" Target="../printerSettings/printerSettings26.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 Id="rId14" Type="http://schemas.openxmlformats.org/officeDocument/2006/relationships/printerSettings" Target="../printerSettings/printerSettings3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0.bin"/><Relationship Id="rId13" Type="http://schemas.openxmlformats.org/officeDocument/2006/relationships/printerSettings" Target="../printerSettings/printerSettings45.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drawing" Target="../drawings/drawing2.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vmlDrawing" Target="../drawings/vmlDrawing1.vml"/><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12" Type="http://schemas.openxmlformats.org/officeDocument/2006/relationships/drawing" Target="../drawings/drawing3.xml"/><Relationship Id="rId2" Type="http://schemas.openxmlformats.org/officeDocument/2006/relationships/printerSettings" Target="../printerSettings/printerSettings50.bin"/><Relationship Id="rId16" Type="http://schemas.openxmlformats.org/officeDocument/2006/relationships/control" Target="../activeX/activeX2.xml"/><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5" Type="http://schemas.openxmlformats.org/officeDocument/2006/relationships/image" Target="../media/image2.emf"/><Relationship Id="rId10" Type="http://schemas.openxmlformats.org/officeDocument/2006/relationships/printerSettings" Target="../printerSettings/printerSettings58.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control" Target="../activeX/activeX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vmlDrawing" Target="../drawings/vmlDrawing2.vml"/><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drawing" Target="../drawings/drawing4.xml"/><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ctrlProp" Target="../ctrlProps/ctrlProp1.xml"/><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89.bin"/><Relationship Id="rId13" Type="http://schemas.openxmlformats.org/officeDocument/2006/relationships/printerSettings" Target="../printerSettings/printerSettings94.bin"/><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12" Type="http://schemas.openxmlformats.org/officeDocument/2006/relationships/printerSettings" Target="../printerSettings/printerSettings93.bin"/><Relationship Id="rId2" Type="http://schemas.openxmlformats.org/officeDocument/2006/relationships/printerSettings" Target="../printerSettings/printerSettings83.bin"/><Relationship Id="rId16" Type="http://schemas.openxmlformats.org/officeDocument/2006/relationships/printerSettings" Target="../printerSettings/printerSettings97.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5" Type="http://schemas.openxmlformats.org/officeDocument/2006/relationships/printerSettings" Target="../printerSettings/printerSettings86.bin"/><Relationship Id="rId15" Type="http://schemas.openxmlformats.org/officeDocument/2006/relationships/printerSettings" Target="../printerSettings/printerSettings9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 Id="rId14" Type="http://schemas.openxmlformats.org/officeDocument/2006/relationships/printerSettings" Target="../printerSettings/printerSettings9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6" Type="http://schemas.openxmlformats.org/officeDocument/2006/relationships/printerSettings" Target="../printerSettings/printerSettings114.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5" Type="http://schemas.openxmlformats.org/officeDocument/2006/relationships/printerSettings" Target="../printerSettings/printerSettings11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3" Type="http://schemas.openxmlformats.org/officeDocument/2006/relationships/printerSettings" Target="../printerSettings/printerSettings118.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ctrlProp" Target="../ctrlProps/ctrlProp3.xml"/><Relationship Id="rId2" Type="http://schemas.openxmlformats.org/officeDocument/2006/relationships/printerSettings" Target="../printerSettings/printerSettings117.bin"/><Relationship Id="rId16" Type="http://schemas.openxmlformats.org/officeDocument/2006/relationships/ctrlProp" Target="../ctrlProps/ctrlProp2.xml"/><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5" Type="http://schemas.openxmlformats.org/officeDocument/2006/relationships/printerSettings" Target="../printerSettings/printerSettings120.bin"/><Relationship Id="rId15" Type="http://schemas.openxmlformats.org/officeDocument/2006/relationships/vmlDrawing" Target="../drawings/vmlDrawing3.vml"/><Relationship Id="rId10" Type="http://schemas.openxmlformats.org/officeDocument/2006/relationships/printerSettings" Target="../printerSettings/printerSettings125.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drawing" Target="../drawings/drawing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36.bin"/><Relationship Id="rId13" Type="http://schemas.openxmlformats.org/officeDocument/2006/relationships/printerSettings" Target="../printerSettings/printerSettings141.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12" Type="http://schemas.openxmlformats.org/officeDocument/2006/relationships/printerSettings" Target="../printerSettings/printerSettings140.bin"/><Relationship Id="rId2" Type="http://schemas.openxmlformats.org/officeDocument/2006/relationships/printerSettings" Target="../printerSettings/printerSettings130.bin"/><Relationship Id="rId16" Type="http://schemas.openxmlformats.org/officeDocument/2006/relationships/printerSettings" Target="../printerSettings/printerSettings144.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11" Type="http://schemas.openxmlformats.org/officeDocument/2006/relationships/printerSettings" Target="../printerSettings/printerSettings139.bin"/><Relationship Id="rId5" Type="http://schemas.openxmlformats.org/officeDocument/2006/relationships/printerSettings" Target="../printerSettings/printerSettings133.bin"/><Relationship Id="rId15" Type="http://schemas.openxmlformats.org/officeDocument/2006/relationships/printerSettings" Target="../printerSettings/printerSettings143.bin"/><Relationship Id="rId10" Type="http://schemas.openxmlformats.org/officeDocument/2006/relationships/printerSettings" Target="../printerSettings/printerSettings138.bin"/><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 Id="rId14" Type="http://schemas.openxmlformats.org/officeDocument/2006/relationships/printerSettings" Target="../printerSettings/printerSettings14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52.bin"/><Relationship Id="rId3" Type="http://schemas.openxmlformats.org/officeDocument/2006/relationships/printerSettings" Target="../printerSettings/printerSettings147.bin"/><Relationship Id="rId7" Type="http://schemas.openxmlformats.org/officeDocument/2006/relationships/printerSettings" Target="../printerSettings/printerSettings151.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5" Type="http://schemas.openxmlformats.org/officeDocument/2006/relationships/printerSettings" Target="../printerSettings/printerSettings149.bin"/><Relationship Id="rId10" Type="http://schemas.openxmlformats.org/officeDocument/2006/relationships/printerSettings" Target="../printerSettings/printerSettings154.bin"/><Relationship Id="rId4" Type="http://schemas.openxmlformats.org/officeDocument/2006/relationships/printerSettings" Target="../printerSettings/printerSettings148.bin"/><Relationship Id="rId9" Type="http://schemas.openxmlformats.org/officeDocument/2006/relationships/printerSettings" Target="../printerSettings/printerSettings153.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157.bin"/><Relationship Id="rId2" Type="http://schemas.openxmlformats.org/officeDocument/2006/relationships/printerSettings" Target="../printerSettings/printerSettings156.bin"/><Relationship Id="rId1" Type="http://schemas.openxmlformats.org/officeDocument/2006/relationships/printerSettings" Target="../printerSettings/printerSettings155.bin"/><Relationship Id="rId4" Type="http://schemas.openxmlformats.org/officeDocument/2006/relationships/printerSettings" Target="../printerSettings/printerSettings15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166.bin"/><Relationship Id="rId13" Type="http://schemas.openxmlformats.org/officeDocument/2006/relationships/printerSettings" Target="../printerSettings/printerSettings171.bin"/><Relationship Id="rId3" Type="http://schemas.openxmlformats.org/officeDocument/2006/relationships/printerSettings" Target="../printerSettings/printerSettings161.bin"/><Relationship Id="rId7" Type="http://schemas.openxmlformats.org/officeDocument/2006/relationships/printerSettings" Target="../printerSettings/printerSettings165.bin"/><Relationship Id="rId12" Type="http://schemas.openxmlformats.org/officeDocument/2006/relationships/printerSettings" Target="../printerSettings/printerSettings170.bin"/><Relationship Id="rId2" Type="http://schemas.openxmlformats.org/officeDocument/2006/relationships/printerSettings" Target="../printerSettings/printerSettings160.bin"/><Relationship Id="rId16" Type="http://schemas.openxmlformats.org/officeDocument/2006/relationships/printerSettings" Target="../printerSettings/printerSettings174.bin"/><Relationship Id="rId1" Type="http://schemas.openxmlformats.org/officeDocument/2006/relationships/printerSettings" Target="../printerSettings/printerSettings159.bin"/><Relationship Id="rId6" Type="http://schemas.openxmlformats.org/officeDocument/2006/relationships/printerSettings" Target="../printerSettings/printerSettings164.bin"/><Relationship Id="rId11" Type="http://schemas.openxmlformats.org/officeDocument/2006/relationships/printerSettings" Target="../printerSettings/printerSettings169.bin"/><Relationship Id="rId5" Type="http://schemas.openxmlformats.org/officeDocument/2006/relationships/printerSettings" Target="../printerSettings/printerSettings163.bin"/><Relationship Id="rId15" Type="http://schemas.openxmlformats.org/officeDocument/2006/relationships/printerSettings" Target="../printerSettings/printerSettings173.bin"/><Relationship Id="rId10" Type="http://schemas.openxmlformats.org/officeDocument/2006/relationships/printerSettings" Target="../printerSettings/printerSettings168.bin"/><Relationship Id="rId4" Type="http://schemas.openxmlformats.org/officeDocument/2006/relationships/printerSettings" Target="../printerSettings/printerSettings162.bin"/><Relationship Id="rId9" Type="http://schemas.openxmlformats.org/officeDocument/2006/relationships/printerSettings" Target="../printerSettings/printerSettings167.bin"/><Relationship Id="rId14" Type="http://schemas.openxmlformats.org/officeDocument/2006/relationships/printerSettings" Target="../printerSettings/printerSettings17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182.bin"/><Relationship Id="rId13" Type="http://schemas.openxmlformats.org/officeDocument/2006/relationships/drawing" Target="../drawings/drawing6.xml"/><Relationship Id="rId3" Type="http://schemas.openxmlformats.org/officeDocument/2006/relationships/printerSettings" Target="../printerSettings/printerSettings177.bin"/><Relationship Id="rId7" Type="http://schemas.openxmlformats.org/officeDocument/2006/relationships/printerSettings" Target="../printerSettings/printerSettings181.bin"/><Relationship Id="rId12" Type="http://schemas.openxmlformats.org/officeDocument/2006/relationships/printerSettings" Target="../printerSettings/printerSettings186.bin"/><Relationship Id="rId2" Type="http://schemas.openxmlformats.org/officeDocument/2006/relationships/printerSettings" Target="../printerSettings/printerSettings176.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5" Type="http://schemas.openxmlformats.org/officeDocument/2006/relationships/printerSettings" Target="../printerSettings/printerSettings179.bin"/><Relationship Id="rId10" Type="http://schemas.openxmlformats.org/officeDocument/2006/relationships/printerSettings" Target="../printerSettings/printerSettings184.bin"/><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194.bin"/><Relationship Id="rId3" Type="http://schemas.openxmlformats.org/officeDocument/2006/relationships/printerSettings" Target="../printerSettings/printerSettings189.bin"/><Relationship Id="rId7" Type="http://schemas.openxmlformats.org/officeDocument/2006/relationships/printerSettings" Target="../printerSettings/printerSettings193.bin"/><Relationship Id="rId12" Type="http://schemas.openxmlformats.org/officeDocument/2006/relationships/printerSettings" Target="../printerSettings/printerSettings198.bin"/><Relationship Id="rId2" Type="http://schemas.openxmlformats.org/officeDocument/2006/relationships/printerSettings" Target="../printerSettings/printerSettings188.bin"/><Relationship Id="rId1" Type="http://schemas.openxmlformats.org/officeDocument/2006/relationships/printerSettings" Target="../printerSettings/printerSettings187.bin"/><Relationship Id="rId6" Type="http://schemas.openxmlformats.org/officeDocument/2006/relationships/printerSettings" Target="../printerSettings/printerSettings192.bin"/><Relationship Id="rId11" Type="http://schemas.openxmlformats.org/officeDocument/2006/relationships/printerSettings" Target="../printerSettings/printerSettings197.bin"/><Relationship Id="rId5" Type="http://schemas.openxmlformats.org/officeDocument/2006/relationships/printerSettings" Target="../printerSettings/printerSettings191.bin"/><Relationship Id="rId10" Type="http://schemas.openxmlformats.org/officeDocument/2006/relationships/printerSettings" Target="../printerSettings/printerSettings196.bin"/><Relationship Id="rId4" Type="http://schemas.openxmlformats.org/officeDocument/2006/relationships/printerSettings" Target="../printerSettings/printerSettings190.bin"/><Relationship Id="rId9" Type="http://schemas.openxmlformats.org/officeDocument/2006/relationships/printerSettings" Target="../printerSettings/printerSettings19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pageSetUpPr fitToPage="1"/>
  </sheetPr>
  <dimension ref="A1:L28"/>
  <sheetViews>
    <sheetView showGridLines="0" view="pageBreakPreview" zoomScaleNormal="100" zoomScaleSheetLayoutView="100" workbookViewId="0">
      <selection activeCell="C14" sqref="C14:E14"/>
    </sheetView>
  </sheetViews>
  <sheetFormatPr defaultRowHeight="12.75"/>
  <cols>
    <col min="1" max="1" width="9.85546875" style="15" customWidth="1"/>
    <col min="2" max="2" width="12.7109375" style="15" customWidth="1"/>
    <col min="3" max="4" width="44.140625" style="15" customWidth="1"/>
    <col min="5" max="5" width="12.85546875" style="15" customWidth="1"/>
    <col min="6" max="6" width="9.85546875" style="15" customWidth="1"/>
    <col min="7" max="16384" width="9.140625" style="15"/>
  </cols>
  <sheetData>
    <row r="1" spans="1:12" ht="18" customHeight="1">
      <c r="A1" s="494" t="s">
        <v>8</v>
      </c>
      <c r="B1" s="477" t="s">
        <v>87</v>
      </c>
      <c r="C1" s="477"/>
      <c r="D1" s="477"/>
      <c r="E1" s="477"/>
      <c r="F1" s="498" t="str">
        <f>B3</f>
        <v>Package No.: N2JM/C&amp;M/CS/11(20)</v>
      </c>
      <c r="G1" s="13"/>
      <c r="H1" s="14"/>
      <c r="I1" s="14"/>
      <c r="J1" s="14"/>
      <c r="L1" s="15" t="s">
        <v>294</v>
      </c>
    </row>
    <row r="2" spans="1:12" ht="45" customHeight="1">
      <c r="A2" s="495"/>
      <c r="B2" s="478" t="s">
        <v>565</v>
      </c>
      <c r="C2" s="478"/>
      <c r="D2" s="478"/>
      <c r="E2" s="478"/>
      <c r="F2" s="499"/>
      <c r="G2" s="13"/>
      <c r="H2" s="14"/>
      <c r="I2" s="14"/>
      <c r="J2" s="14"/>
    </row>
    <row r="3" spans="1:12" ht="27" customHeight="1">
      <c r="A3" s="496"/>
      <c r="B3" s="479" t="s">
        <v>564</v>
      </c>
      <c r="C3" s="479"/>
      <c r="D3" s="479"/>
      <c r="E3" s="479"/>
      <c r="F3" s="500"/>
      <c r="G3" s="13"/>
      <c r="H3" s="14"/>
      <c r="I3" s="14"/>
      <c r="J3" s="14"/>
    </row>
    <row r="4" spans="1:12" s="19" customFormat="1" ht="18" customHeight="1">
      <c r="A4" s="495"/>
      <c r="B4" s="30">
        <v>1</v>
      </c>
      <c r="C4" s="480" t="s">
        <v>88</v>
      </c>
      <c r="D4" s="480"/>
      <c r="E4" s="480"/>
      <c r="F4" s="499"/>
      <c r="G4" s="17"/>
      <c r="H4" s="17"/>
      <c r="I4" s="18"/>
      <c r="J4" s="18"/>
    </row>
    <row r="5" spans="1:12" s="19" customFormat="1" ht="30.75" customHeight="1">
      <c r="A5" s="495"/>
      <c r="B5" s="16">
        <v>2</v>
      </c>
      <c r="C5" s="481" t="s">
        <v>553</v>
      </c>
      <c r="D5" s="481"/>
      <c r="E5" s="481"/>
      <c r="F5" s="499"/>
      <c r="G5" s="20"/>
      <c r="H5" s="18"/>
      <c r="I5" s="18"/>
      <c r="J5" s="18"/>
    </row>
    <row r="6" spans="1:12" s="19" customFormat="1" ht="33" customHeight="1">
      <c r="A6" s="495"/>
      <c r="B6" s="16">
        <v>3</v>
      </c>
      <c r="C6" s="481" t="s">
        <v>516</v>
      </c>
      <c r="D6" s="481"/>
      <c r="E6" s="481"/>
      <c r="F6" s="499"/>
      <c r="G6" s="20"/>
      <c r="H6" s="18"/>
      <c r="I6" s="18"/>
      <c r="J6" s="18"/>
    </row>
    <row r="7" spans="1:12" s="19" customFormat="1" ht="30.75" customHeight="1">
      <c r="A7" s="495"/>
      <c r="B7" s="16">
        <v>4</v>
      </c>
      <c r="C7" s="483" t="s">
        <v>517</v>
      </c>
      <c r="D7" s="483"/>
      <c r="E7" s="484"/>
      <c r="F7" s="499"/>
      <c r="G7" s="20"/>
      <c r="H7" s="18"/>
      <c r="I7" s="18"/>
      <c r="J7" s="18"/>
    </row>
    <row r="8" spans="1:12" s="19" customFormat="1" ht="30.75" customHeight="1">
      <c r="A8" s="495"/>
      <c r="B8" s="16">
        <v>5</v>
      </c>
      <c r="C8" s="483" t="s">
        <v>566</v>
      </c>
      <c r="D8" s="483"/>
      <c r="E8" s="484"/>
      <c r="F8" s="499"/>
      <c r="G8" s="20"/>
      <c r="H8" s="18"/>
      <c r="I8" s="18"/>
      <c r="J8" s="18"/>
    </row>
    <row r="9" spans="1:12" s="19" customFormat="1" ht="33.75" customHeight="1">
      <c r="A9" s="495"/>
      <c r="B9" s="16">
        <v>6</v>
      </c>
      <c r="C9" s="503" t="s">
        <v>519</v>
      </c>
      <c r="D9" s="503"/>
      <c r="E9" s="504"/>
      <c r="F9" s="499"/>
      <c r="G9" s="20"/>
      <c r="H9" s="18"/>
      <c r="I9" s="18"/>
      <c r="J9" s="18"/>
    </row>
    <row r="10" spans="1:12" s="19" customFormat="1" ht="24" customHeight="1">
      <c r="A10" s="495"/>
      <c r="B10" s="21">
        <v>7</v>
      </c>
      <c r="C10" s="481" t="s">
        <v>518</v>
      </c>
      <c r="D10" s="481"/>
      <c r="E10" s="505"/>
      <c r="F10" s="499"/>
      <c r="G10" s="20"/>
      <c r="H10" s="18"/>
      <c r="I10" s="18"/>
      <c r="J10" s="18"/>
    </row>
    <row r="11" spans="1:12" s="19" customFormat="1" ht="33" customHeight="1">
      <c r="A11" s="495"/>
      <c r="B11" s="21">
        <v>8</v>
      </c>
      <c r="C11" s="481" t="s">
        <v>515</v>
      </c>
      <c r="D11" s="481"/>
      <c r="E11" s="505"/>
      <c r="F11" s="499"/>
      <c r="G11" s="20"/>
      <c r="H11" s="18"/>
      <c r="I11" s="18"/>
      <c r="J11" s="18"/>
    </row>
    <row r="12" spans="1:12" s="19" customFormat="1" ht="33" customHeight="1">
      <c r="A12" s="495"/>
      <c r="B12" s="21">
        <v>9</v>
      </c>
      <c r="C12" s="482" t="s">
        <v>554</v>
      </c>
      <c r="D12" s="482"/>
      <c r="E12" s="482"/>
      <c r="F12" s="499"/>
      <c r="G12" s="20"/>
      <c r="H12" s="18"/>
      <c r="I12" s="18"/>
      <c r="J12" s="18"/>
    </row>
    <row r="13" spans="1:12" s="19" customFormat="1" ht="33" customHeight="1">
      <c r="A13" s="495"/>
      <c r="B13" s="21">
        <v>10</v>
      </c>
      <c r="C13" s="486" t="s">
        <v>567</v>
      </c>
      <c r="D13" s="492"/>
      <c r="E13" s="493"/>
      <c r="F13" s="499"/>
      <c r="G13" s="20"/>
      <c r="H13" s="18"/>
      <c r="I13" s="18"/>
      <c r="J13" s="18"/>
    </row>
    <row r="14" spans="1:12" s="19" customFormat="1" ht="33" customHeight="1">
      <c r="A14" s="495"/>
      <c r="B14" s="21">
        <v>11</v>
      </c>
      <c r="C14" s="486" t="s">
        <v>568</v>
      </c>
      <c r="D14" s="486"/>
      <c r="E14" s="487"/>
      <c r="F14" s="499"/>
      <c r="G14" s="20"/>
      <c r="H14" s="18"/>
      <c r="I14" s="18"/>
      <c r="J14" s="18"/>
    </row>
    <row r="15" spans="1:12" s="19" customFormat="1" ht="33" customHeight="1">
      <c r="A15" s="495"/>
      <c r="B15" s="21">
        <v>12</v>
      </c>
      <c r="C15" s="486" t="s">
        <v>570</v>
      </c>
      <c r="D15" s="486"/>
      <c r="E15" s="487"/>
      <c r="F15" s="499"/>
      <c r="G15" s="20"/>
      <c r="H15" s="18"/>
      <c r="I15" s="18"/>
      <c r="J15" s="18"/>
    </row>
    <row r="16" spans="1:12" s="19" customFormat="1" ht="33" customHeight="1">
      <c r="A16" s="495"/>
      <c r="B16" s="21">
        <v>13</v>
      </c>
      <c r="C16" s="482" t="s">
        <v>569</v>
      </c>
      <c r="D16" s="482"/>
      <c r="E16" s="482"/>
      <c r="F16" s="499"/>
      <c r="G16" s="20"/>
      <c r="H16" s="18"/>
      <c r="I16" s="18"/>
      <c r="J16" s="18"/>
    </row>
    <row r="17" spans="1:10" s="19" customFormat="1" ht="57" customHeight="1">
      <c r="A17" s="495"/>
      <c r="B17" s="21">
        <v>14</v>
      </c>
      <c r="C17" s="482" t="s">
        <v>555</v>
      </c>
      <c r="D17" s="482"/>
      <c r="E17" s="482"/>
      <c r="F17" s="499"/>
      <c r="G17" s="20"/>
      <c r="H17" s="18"/>
      <c r="I17" s="18"/>
      <c r="J17" s="18"/>
    </row>
    <row r="18" spans="1:10" s="19" customFormat="1" ht="33" customHeight="1">
      <c r="A18" s="495"/>
      <c r="B18" s="22" t="s">
        <v>284</v>
      </c>
      <c r="C18" s="488" t="s">
        <v>308</v>
      </c>
      <c r="D18" s="488"/>
      <c r="E18" s="489"/>
      <c r="F18" s="499"/>
      <c r="G18" s="20"/>
      <c r="H18" s="18"/>
      <c r="I18" s="18"/>
      <c r="J18" s="18"/>
    </row>
    <row r="19" spans="1:10" ht="15.75">
      <c r="A19" s="495"/>
      <c r="B19" s="23"/>
      <c r="C19" s="23"/>
      <c r="D19" s="23"/>
      <c r="E19" s="23"/>
      <c r="F19" s="499"/>
      <c r="G19" s="13"/>
      <c r="H19" s="14"/>
      <c r="I19" s="14"/>
      <c r="J19" s="14"/>
    </row>
    <row r="20" spans="1:10" ht="18" customHeight="1">
      <c r="A20" s="495"/>
      <c r="B20" s="502"/>
      <c r="C20" s="502"/>
      <c r="D20" s="502"/>
      <c r="E20" s="502"/>
      <c r="F20" s="499"/>
      <c r="G20" s="13"/>
      <c r="H20" s="14"/>
      <c r="I20" s="14"/>
      <c r="J20" s="14"/>
    </row>
    <row r="21" spans="1:10" ht="8.1" customHeight="1">
      <c r="A21" s="495"/>
      <c r="B21" s="24"/>
      <c r="C21" s="24"/>
      <c r="D21" s="24"/>
      <c r="E21" s="24"/>
      <c r="F21" s="499"/>
      <c r="G21" s="13"/>
      <c r="H21" s="14"/>
      <c r="I21" s="14"/>
      <c r="J21" s="14"/>
    </row>
    <row r="22" spans="1:10" ht="24" customHeight="1">
      <c r="A22" s="495"/>
      <c r="B22" s="490" t="s">
        <v>83</v>
      </c>
      <c r="C22" s="490"/>
      <c r="D22" s="490"/>
      <c r="E22" s="25"/>
      <c r="F22" s="499"/>
    </row>
    <row r="23" spans="1:10" ht="15.95" customHeight="1">
      <c r="A23" s="495"/>
      <c r="B23" s="485" t="s">
        <v>84</v>
      </c>
      <c r="C23" s="485"/>
      <c r="D23" s="485"/>
      <c r="E23" s="26"/>
      <c r="F23" s="499"/>
      <c r="G23" s="13"/>
      <c r="H23" s="14"/>
      <c r="I23" s="14"/>
      <c r="J23" s="14"/>
    </row>
    <row r="24" spans="1:10" ht="24" customHeight="1">
      <c r="A24" s="495"/>
      <c r="B24" s="506" t="s">
        <v>85</v>
      </c>
      <c r="C24" s="506"/>
      <c r="D24" s="506"/>
      <c r="E24" s="25"/>
      <c r="F24" s="499"/>
      <c r="G24" s="27"/>
      <c r="H24" s="27"/>
      <c r="I24" s="27"/>
      <c r="J24" s="27"/>
    </row>
    <row r="25" spans="1:10" ht="15.95" customHeight="1">
      <c r="A25" s="497"/>
      <c r="B25" s="491" t="s">
        <v>86</v>
      </c>
      <c r="C25" s="491"/>
      <c r="D25" s="491"/>
      <c r="E25" s="28"/>
      <c r="F25" s="501"/>
      <c r="G25" s="27"/>
      <c r="H25" s="27"/>
      <c r="I25" s="27"/>
      <c r="J25" s="27"/>
    </row>
    <row r="26" spans="1:10" ht="15.75">
      <c r="A26" s="14"/>
      <c r="B26" s="29"/>
      <c r="C26" s="29"/>
      <c r="D26" s="29"/>
      <c r="E26" s="29"/>
      <c r="F26" s="14"/>
      <c r="G26" s="14"/>
      <c r="H26" s="14"/>
      <c r="I26" s="14"/>
      <c r="J26" s="14"/>
    </row>
    <row r="27" spans="1:10" ht="15.75">
      <c r="A27" s="14"/>
      <c r="B27" s="13"/>
      <c r="C27" s="13"/>
      <c r="D27" s="13"/>
      <c r="E27" s="13"/>
      <c r="F27" s="14"/>
      <c r="G27" s="14"/>
      <c r="H27" s="14"/>
      <c r="I27" s="14"/>
      <c r="J27" s="14"/>
    </row>
    <row r="28" spans="1:10" ht="15.75">
      <c r="A28" s="14"/>
      <c r="B28" s="14"/>
      <c r="C28" s="14"/>
      <c r="D28" s="14"/>
      <c r="E28" s="14"/>
      <c r="F28" s="14"/>
      <c r="G28" s="14"/>
      <c r="H28" s="14"/>
      <c r="I28" s="14"/>
      <c r="J28" s="14"/>
    </row>
  </sheetData>
  <sheetProtection password="D8A0" sheet="1" formatColumns="0" formatRows="0" selectLockedCells="1"/>
  <customSheetViews>
    <customSheetView guid="{705A993D-5DF6-4963-9DB5-8F89E6445EBA}" showGridLines="0">
      <selection activeCell="C5" sqref="C5:E5"/>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FFA7F230-53D0-48EC-855F-98BD36863E0C}" showGridLines="0">
      <selection activeCell="C5" sqref="C5:E5"/>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0E3D301D-E03B-4B92-8B58-0C87959E7F62}" showGridLines="0">
      <selection activeCell="C5" sqref="C5:E5"/>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0FD57552-2BEC-46C5-9782-073911F63806}" showGridLines="0" topLeftCell="A7">
      <selection activeCell="C10" sqref="C10:E1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31C9BD41-85AC-49F8-A4C5-D341A7DF9809}" showGridLines="0">
      <selection activeCell="C5" sqref="C5:E5"/>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98F1BFA0-C539-421E-A117-3F3CC19FB763}" showGridLines="0">
      <selection activeCell="C5" sqref="C5:E5"/>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C5EDEBE1-F188-4851-AFDC-E4218278837C}" showPageBreaks="1" showGridLines="0" topLeftCell="A4">
      <selection activeCell="C6" sqref="C6:E6"/>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s>
  <mergeCells count="25">
    <mergeCell ref="F1:F25"/>
    <mergeCell ref="B20:E20"/>
    <mergeCell ref="C7:E7"/>
    <mergeCell ref="C9:E9"/>
    <mergeCell ref="C10:E10"/>
    <mergeCell ref="C11:E11"/>
    <mergeCell ref="B24:D24"/>
    <mergeCell ref="B25:D25"/>
    <mergeCell ref="C16:E16"/>
    <mergeCell ref="C13:E13"/>
    <mergeCell ref="C14:E14"/>
    <mergeCell ref="A1:A25"/>
    <mergeCell ref="C12:E12"/>
    <mergeCell ref="C8:E8"/>
    <mergeCell ref="C6:E6"/>
    <mergeCell ref="B23:D23"/>
    <mergeCell ref="C15:E15"/>
    <mergeCell ref="C17:E17"/>
    <mergeCell ref="C18:E18"/>
    <mergeCell ref="B22:D22"/>
    <mergeCell ref="B1:E1"/>
    <mergeCell ref="B2:E2"/>
    <mergeCell ref="B3:E3"/>
    <mergeCell ref="C4:E4"/>
    <mergeCell ref="C5:E5"/>
  </mergeCells>
  <phoneticPr fontId="16" type="noConversion"/>
  <printOptions horizontalCentered="1"/>
  <pageMargins left="1.2" right="0.70472000000000001" top="1" bottom="0.7" header="0.35433070866141703" footer="0.511811023622047"/>
  <pageSetup paperSize="9" scale="67" orientation="landscape" r:id="rId16"/>
  <headerFooter alignWithMargins="0">
    <oddFooter>&amp;L&amp;A&amp;C&amp;F&amp;R&amp;P of &amp;N</oddFooter>
  </headerFooter>
  <drawing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B1:AB22"/>
  <sheetViews>
    <sheetView showGridLines="0" view="pageBreakPreview" zoomScaleNormal="100" zoomScaleSheetLayoutView="100" workbookViewId="0">
      <selection activeCell="D18" sqref="D18"/>
    </sheetView>
  </sheetViews>
  <sheetFormatPr defaultRowHeight="14.25"/>
  <cols>
    <col min="1" max="1" width="9.140625" style="31"/>
    <col min="2" max="2" width="31.85546875" style="36" customWidth="1"/>
    <col min="3" max="3" width="12.85546875" style="36" customWidth="1"/>
    <col min="4" max="4" width="55.7109375" style="36" customWidth="1"/>
    <col min="5" max="5" width="11.85546875" style="36" customWidth="1"/>
    <col min="6" max="25" width="11.85546875" style="46" customWidth="1"/>
    <col min="26" max="26" width="9.140625" style="31"/>
    <col min="27" max="27" width="15.28515625" style="31" customWidth="1"/>
    <col min="28" max="16384" width="9.140625" style="31"/>
  </cols>
  <sheetData>
    <row r="1" spans="2:28" ht="54" customHeight="1">
      <c r="B1" s="508" t="str">
        <f>Cover!B2</f>
        <v>Supply, Erection, Testing &amp; Commissioning of 420kV and 245kV Isolators along with earth switches, support insulators and dismantling of old isolators at Wagoora substation in NR-II Region of POWERGRID</v>
      </c>
      <c r="C1" s="508"/>
      <c r="D1" s="508"/>
      <c r="E1" s="32"/>
      <c r="F1" s="33"/>
      <c r="G1" s="34"/>
      <c r="H1" s="34"/>
      <c r="I1" s="34"/>
      <c r="J1" s="34"/>
      <c r="K1" s="34"/>
      <c r="L1" s="34"/>
      <c r="M1" s="34"/>
      <c r="N1" s="34"/>
      <c r="O1" s="34"/>
      <c r="P1" s="34"/>
      <c r="Q1" s="34"/>
      <c r="R1" s="34"/>
      <c r="S1" s="34"/>
      <c r="T1" s="34"/>
      <c r="U1" s="34"/>
      <c r="V1" s="34"/>
      <c r="W1" s="34"/>
      <c r="X1" s="34"/>
      <c r="Y1" s="34"/>
    </row>
    <row r="2" spans="2:28" ht="20.100000000000001" customHeight="1">
      <c r="B2" s="509" t="str">
        <f>Cover!B3</f>
        <v>Package No.: N2JM/C&amp;M/CS/11(20)</v>
      </c>
      <c r="C2" s="509"/>
      <c r="D2" s="509"/>
      <c r="E2" s="35"/>
      <c r="F2" s="36"/>
      <c r="G2" s="36"/>
      <c r="H2" s="36"/>
      <c r="I2" s="36"/>
      <c r="J2" s="36"/>
      <c r="K2" s="36"/>
      <c r="L2" s="36"/>
      <c r="M2" s="36"/>
      <c r="N2" s="36"/>
      <c r="O2" s="36"/>
      <c r="P2" s="36"/>
      <c r="Q2" s="36"/>
      <c r="R2" s="36"/>
      <c r="S2" s="36"/>
      <c r="T2" s="36"/>
      <c r="U2" s="36"/>
      <c r="V2" s="36"/>
      <c r="W2" s="36"/>
      <c r="X2" s="36"/>
      <c r="Y2" s="36"/>
      <c r="AA2" s="31" t="s">
        <v>112</v>
      </c>
      <c r="AB2" s="37">
        <v>1</v>
      </c>
    </row>
    <row r="3" spans="2:28" ht="12" customHeight="1">
      <c r="B3" s="38"/>
      <c r="C3" s="38"/>
      <c r="D3" s="38"/>
      <c r="E3" s="38"/>
      <c r="F3" s="36"/>
      <c r="G3" s="36"/>
      <c r="H3" s="36"/>
      <c r="I3" s="36"/>
      <c r="J3" s="36"/>
      <c r="K3" s="36"/>
      <c r="L3" s="36"/>
      <c r="M3" s="36"/>
      <c r="N3" s="36"/>
      <c r="O3" s="36"/>
      <c r="P3" s="36"/>
      <c r="Q3" s="36"/>
      <c r="R3" s="36"/>
      <c r="S3" s="36"/>
      <c r="T3" s="36"/>
      <c r="U3" s="36"/>
      <c r="V3" s="36"/>
      <c r="W3" s="36"/>
      <c r="X3" s="36"/>
      <c r="Y3" s="36"/>
      <c r="AA3" s="31" t="s">
        <v>113</v>
      </c>
      <c r="AB3" s="37" t="s">
        <v>9</v>
      </c>
    </row>
    <row r="4" spans="2:28" ht="20.100000000000001" customHeight="1">
      <c r="B4" s="507" t="s">
        <v>115</v>
      </c>
      <c r="C4" s="507"/>
      <c r="D4" s="507"/>
      <c r="E4" s="38"/>
      <c r="F4" s="36"/>
      <c r="G4" s="36"/>
      <c r="H4" s="36"/>
      <c r="I4" s="36"/>
      <c r="J4" s="36"/>
      <c r="K4" s="36"/>
      <c r="L4" s="36"/>
      <c r="M4" s="36"/>
      <c r="N4" s="36"/>
      <c r="O4" s="36"/>
      <c r="P4" s="36"/>
      <c r="Q4" s="36"/>
      <c r="R4" s="36"/>
      <c r="S4" s="36"/>
      <c r="T4" s="36"/>
      <c r="U4" s="36"/>
      <c r="V4" s="36"/>
      <c r="W4" s="36"/>
      <c r="X4" s="36"/>
      <c r="Y4" s="36"/>
      <c r="AB4" s="37"/>
    </row>
    <row r="5" spans="2:28" ht="12" customHeight="1">
      <c r="B5" s="39"/>
      <c r="C5" s="39"/>
      <c r="F5" s="36"/>
      <c r="G5" s="36"/>
      <c r="H5" s="36"/>
      <c r="I5" s="36"/>
      <c r="J5" s="36"/>
      <c r="K5" s="36"/>
      <c r="L5" s="36"/>
      <c r="M5" s="36"/>
      <c r="N5" s="36"/>
      <c r="O5" s="36"/>
      <c r="P5" s="36"/>
      <c r="Q5" s="36"/>
      <c r="R5" s="36"/>
      <c r="S5" s="36"/>
      <c r="T5" s="36"/>
      <c r="U5" s="36"/>
      <c r="V5" s="36"/>
      <c r="W5" s="36"/>
      <c r="X5" s="36"/>
      <c r="Y5" s="36"/>
    </row>
    <row r="6" spans="2:28" s="40" customFormat="1" ht="43.5" customHeight="1">
      <c r="B6" s="41" t="s">
        <v>384</v>
      </c>
      <c r="C6" s="42"/>
      <c r="D6" s="43" t="s">
        <v>383</v>
      </c>
      <c r="F6" s="44"/>
      <c r="G6" s="44"/>
      <c r="H6" s="44"/>
      <c r="I6" s="44"/>
      <c r="J6" s="44"/>
      <c r="K6" s="44"/>
      <c r="L6" s="44"/>
      <c r="M6" s="44"/>
      <c r="N6" s="44"/>
      <c r="O6" s="44"/>
      <c r="P6" s="44"/>
      <c r="Q6" s="44"/>
      <c r="R6" s="44"/>
      <c r="S6" s="44"/>
      <c r="U6" s="44"/>
      <c r="V6" s="44"/>
      <c r="W6" s="44"/>
      <c r="X6" s="44"/>
      <c r="Y6" s="44"/>
      <c r="AA6" s="44">
        <f xml:space="preserve"> IF(D6= "Sole Bidder", 0,#REF!)</f>
        <v>0</v>
      </c>
    </row>
    <row r="7" spans="2:28" ht="19.5" customHeight="1">
      <c r="B7" s="45"/>
      <c r="C7" s="45"/>
      <c r="D7" s="44"/>
    </row>
    <row r="8" spans="2:28" ht="37.5" customHeight="1">
      <c r="B8" s="47" t="s">
        <v>385</v>
      </c>
      <c r="C8" s="48"/>
      <c r="D8" s="49"/>
    </row>
    <row r="9" spans="2:28" ht="39.75" customHeight="1">
      <c r="B9" s="50" t="s">
        <v>386</v>
      </c>
      <c r="C9" s="51"/>
      <c r="D9" s="49"/>
    </row>
    <row r="10" spans="2:28" ht="39" customHeight="1">
      <c r="B10" s="52"/>
      <c r="C10" s="53"/>
      <c r="D10" s="49"/>
    </row>
    <row r="11" spans="2:28" ht="39" customHeight="1">
      <c r="B11" s="54"/>
      <c r="C11" s="55"/>
      <c r="D11" s="49"/>
    </row>
    <row r="13" spans="2:28" ht="14.25" customHeight="1">
      <c r="B13" s="58"/>
      <c r="C13" s="58"/>
      <c r="D13" s="56"/>
      <c r="E13" s="46"/>
      <c r="Y13" s="31"/>
    </row>
    <row r="14" spans="2:28" ht="14.25" customHeight="1">
      <c r="B14" s="58"/>
      <c r="C14" s="58"/>
      <c r="E14" s="46"/>
      <c r="Y14" s="31"/>
    </row>
    <row r="15" spans="2:28">
      <c r="B15" s="58"/>
      <c r="C15" s="58"/>
      <c r="E15" s="46"/>
      <c r="Y15" s="31"/>
    </row>
    <row r="16" spans="2:28">
      <c r="B16" s="58"/>
      <c r="C16" s="58"/>
    </row>
    <row r="17" spans="2:5" ht="21" customHeight="1">
      <c r="B17" s="59" t="s">
        <v>116</v>
      </c>
      <c r="C17" s="60"/>
      <c r="D17" s="57"/>
    </row>
    <row r="18" spans="2:5" ht="21" customHeight="1">
      <c r="B18" s="59" t="s">
        <v>117</v>
      </c>
      <c r="C18" s="60"/>
      <c r="D18" s="49"/>
    </row>
    <row r="19" spans="2:5" ht="21" customHeight="1">
      <c r="B19" s="61"/>
      <c r="C19" s="61"/>
      <c r="D19" s="62"/>
    </row>
    <row r="20" spans="2:5" ht="21" customHeight="1">
      <c r="B20" s="59" t="s">
        <v>5</v>
      </c>
      <c r="C20" s="60"/>
      <c r="D20" s="282"/>
      <c r="E20" s="46"/>
    </row>
    <row r="21" spans="2:5" ht="21" customHeight="1">
      <c r="B21" s="59" t="s">
        <v>6</v>
      </c>
      <c r="C21" s="60"/>
      <c r="D21" s="275"/>
      <c r="E21" s="46"/>
    </row>
    <row r="22" spans="2:5">
      <c r="E22" s="46"/>
    </row>
  </sheetData>
  <sheetProtection password="D8A0" sheet="1" formatColumns="0" formatRows="0" selectLockedCells="1"/>
  <customSheetViews>
    <customSheetView guid="{705A993D-5DF6-4963-9DB5-8F89E6445EBA}" showGridLines="0" hiddenRows="1">
      <selection activeCell="D6" sqref="D6"/>
      <pageMargins left="0.75" right="0.64" top="0.55000000000000004" bottom="0.46" header="0.4" footer="0.33"/>
      <pageSetup orientation="portrait" r:id="rId1"/>
      <headerFooter alignWithMargins="0"/>
    </customSheetView>
    <customSheetView guid="{FFA7F230-53D0-48EC-855F-98BD36863E0C}" showGridLines="0" hiddenRows="1">
      <selection activeCell="D7" sqref="D7"/>
      <pageMargins left="0.75" right="0.64" top="0.55000000000000004" bottom="0.46" header="0.4" footer="0.33"/>
      <pageSetup orientation="portrait" r:id="rId2"/>
      <headerFooter alignWithMargins="0"/>
    </customSheetView>
    <customSheetView guid="{0E3D301D-E03B-4B92-8B58-0C87959E7F62}" showGridLines="0" hiddenRows="1">
      <selection activeCell="D6" sqref="D6"/>
      <pageMargins left="0.75" right="0.64" top="0.55000000000000004" bottom="0.46" header="0.4" footer="0.33"/>
      <pageSetup orientation="portrait" r:id="rId3"/>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4"/>
      <headerFooter alignWithMargins="0"/>
    </customSheetView>
    <customSheetView guid="{CD4CA1A8-824A-452F-BDBA-32A47C1B3013}" showGridLines="0">
      <selection activeCell="D6" sqref="D6"/>
      <pageMargins left="0.75" right="0.64" top="0.55000000000000004" bottom="0.46" header="0.4" footer="0.33"/>
      <pageSetup orientation="portrait" r:id="rId5"/>
      <headerFooter alignWithMargins="0"/>
    </customSheetView>
    <customSheetView guid="{8E7B022F-1113-4BA2-B2BA-8EDBE02A2557}" showGridLines="0" showRuler="0">
      <selection activeCell="D6" sqref="D6"/>
      <pageMargins left="0.75" right="0.64" top="0.69" bottom="0.46" header="0.4" footer="0.33"/>
      <pageSetup orientation="portrait" r:id="rId6"/>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7"/>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8"/>
      <headerFooter alignWithMargins="0"/>
    </customSheetView>
    <customSheetView guid="{43BCBF1E-CDCF-4541-8D79-87EDCECBC1FD}" scale="90" showGridLines="0">
      <selection activeCell="D14" sqref="D14"/>
      <pageMargins left="0.75" right="0.64" top="0.55000000000000004" bottom="0.46" header="0.4" footer="0.33"/>
      <pageSetup orientation="portrait" r:id="rId9"/>
      <headerFooter alignWithMargins="0"/>
    </customSheetView>
    <customSheetView guid="{7A9EA6D6-4DDF-43D9-92E6-C6AFAD14E266}" showGridLines="0" hiddenRows="1">
      <selection activeCell="D6" sqref="D6"/>
      <pageMargins left="0.75" right="0.64" top="0.55000000000000004" bottom="0.46" header="0.4" footer="0.33"/>
      <pageSetup orientation="portrait" r:id="rId10"/>
      <headerFooter alignWithMargins="0"/>
    </customSheetView>
    <customSheetView guid="{DC28ED1E-3E35-4094-9C2B-5C0A1C1D459C}" showGridLines="0" hiddenRows="1">
      <selection activeCell="D6" sqref="D6"/>
      <pageMargins left="0.75" right="0.64" top="0.55000000000000004" bottom="0.46" header="0.4" footer="0.33"/>
      <pageSetup orientation="portrait" r:id="rId11"/>
      <headerFooter alignWithMargins="0"/>
    </customSheetView>
    <customSheetView guid="{0FD57552-2BEC-46C5-9782-073911F63806}" showGridLines="0" hiddenRows="1" topLeftCell="A13">
      <selection activeCell="D31" sqref="D31"/>
      <pageMargins left="0.75" right="0.64" top="0.55000000000000004" bottom="0.46" header="0.4" footer="0.33"/>
      <pageSetup orientation="portrait" r:id="rId12"/>
      <headerFooter alignWithMargins="0"/>
    </customSheetView>
    <customSheetView guid="{31C9BD41-85AC-49F8-A4C5-D341A7DF9809}" showGridLines="0" hiddenRows="1">
      <selection activeCell="D6" sqref="D6"/>
      <pageMargins left="0.75" right="0.64" top="0.55000000000000004" bottom="0.46" header="0.4" footer="0.33"/>
      <pageSetup orientation="portrait" r:id="rId13"/>
      <headerFooter alignWithMargins="0"/>
    </customSheetView>
    <customSheetView guid="{98F1BFA0-C539-421E-A117-3F3CC19FB763}" showGridLines="0" hiddenRows="1">
      <selection activeCell="D6" sqref="D6"/>
      <pageMargins left="0.75" right="0.64" top="0.55000000000000004" bottom="0.46" header="0.4" footer="0.33"/>
      <pageSetup orientation="portrait" r:id="rId14"/>
      <headerFooter alignWithMargins="0"/>
    </customSheetView>
    <customSheetView guid="{C5EDEBE1-F188-4851-AFDC-E4218278837C}" showPageBreaks="1" showGridLines="0" printArea="1" hiddenRows="1">
      <selection activeCell="D29" sqref="D29"/>
      <pageMargins left="0.75" right="0.64" top="0.55000000000000004" bottom="0.46" header="0.4" footer="0.33"/>
      <pageSetup orientation="portrait" r:id="rId15"/>
      <headerFooter alignWithMargins="0"/>
    </customSheetView>
  </customSheetViews>
  <mergeCells count="3">
    <mergeCell ref="B4:D4"/>
    <mergeCell ref="B1:D1"/>
    <mergeCell ref="B2:D2"/>
  </mergeCells>
  <phoneticPr fontId="3" type="noConversion"/>
  <conditionalFormatting sqref="D7">
    <cfRule type="expression" dxfId="21" priority="4" stopIfTrue="1">
      <formula>$AA$6=0</formula>
    </cfRule>
  </conditionalFormatting>
  <pageMargins left="1.25" right="0.89" top="1.05" bottom="0.71" header="0.4" footer="0.33"/>
  <pageSetup paperSize="9" scale="86" orientation="portrait" r:id="rId16"/>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rgb="FFFFFF00"/>
    <pageSetUpPr fitToPage="1"/>
  </sheetPr>
  <dimension ref="A1:I39"/>
  <sheetViews>
    <sheetView showGridLines="0" view="pageBreakPreview" zoomScale="90" zoomScaleNormal="100" zoomScaleSheetLayoutView="90" workbookViewId="0">
      <selection activeCell="D17" sqref="D17"/>
    </sheetView>
  </sheetViews>
  <sheetFormatPr defaultRowHeight="14.25"/>
  <cols>
    <col min="1" max="1" width="12.140625" style="36" customWidth="1"/>
    <col min="2" max="2" width="20.5703125" style="36" customWidth="1"/>
    <col min="3" max="3" width="11.42578125" style="36" customWidth="1"/>
    <col min="4" max="4" width="17.7109375" style="36" customWidth="1"/>
    <col min="5" max="5" width="43.140625" style="36" bestFit="1" customWidth="1"/>
    <col min="6" max="8" width="9.140625" style="40"/>
    <col min="9" max="16384" width="9.140625" style="31"/>
  </cols>
  <sheetData>
    <row r="1" spans="1:9">
      <c r="A1" s="63" t="str">
        <f>Cover!B3</f>
        <v>Package No.: N2JM/C&amp;M/CS/11(20)</v>
      </c>
      <c r="B1" s="64"/>
      <c r="C1" s="64"/>
      <c r="D1" s="64"/>
      <c r="E1" s="65" t="str">
        <f>"Attachment-3(QR) "</f>
        <v xml:space="preserve">Attachment-3(QR) </v>
      </c>
    </row>
    <row r="3" spans="1:9" ht="27.6" customHeight="1">
      <c r="A3" s="511" t="str">
        <f>Cover!B2</f>
        <v>Supply, Erection, Testing &amp; Commissioning of 420kV and 245kV Isolators along with earth switches, support insulators and dismantling of old isolators at Wagoora substation in NR-II Region of POWERGRID</v>
      </c>
      <c r="B3" s="511"/>
      <c r="C3" s="511"/>
      <c r="D3" s="511"/>
      <c r="E3" s="511"/>
      <c r="F3" s="66"/>
      <c r="G3" s="67"/>
      <c r="H3" s="66"/>
    </row>
    <row r="4" spans="1:9">
      <c r="A4" s="68"/>
      <c r="H4" s="69"/>
      <c r="I4" s="70"/>
    </row>
    <row r="5" spans="1:9" ht="18">
      <c r="A5" s="512" t="s">
        <v>283</v>
      </c>
      <c r="B5" s="512"/>
      <c r="C5" s="512"/>
      <c r="D5" s="512"/>
      <c r="E5" s="512"/>
      <c r="F5" s="72"/>
      <c r="H5" s="69"/>
      <c r="I5" s="73"/>
    </row>
    <row r="6" spans="1:9">
      <c r="A6" s="39"/>
      <c r="H6" s="69"/>
      <c r="I6" s="73"/>
    </row>
    <row r="7" spans="1:9">
      <c r="A7" s="56" t="s">
        <v>389</v>
      </c>
      <c r="E7" s="74" t="s">
        <v>280</v>
      </c>
      <c r="H7" s="69"/>
      <c r="I7" s="73"/>
    </row>
    <row r="8" spans="1:9">
      <c r="A8" s="515"/>
      <c r="B8" s="515"/>
      <c r="C8" s="515"/>
      <c r="D8" s="515"/>
      <c r="E8" s="75" t="s">
        <v>325</v>
      </c>
      <c r="H8" s="69"/>
      <c r="I8" s="73"/>
    </row>
    <row r="9" spans="1:9">
      <c r="A9" s="76" t="s">
        <v>281</v>
      </c>
      <c r="B9" s="513" t="str">
        <f>IF('Names of Bidder'!$D$8=0, "", 'Names of Bidder'!$D$8)</f>
        <v/>
      </c>
      <c r="C9" s="513"/>
      <c r="D9" s="513"/>
      <c r="E9" s="75" t="s">
        <v>369</v>
      </c>
      <c r="H9" s="69"/>
      <c r="I9" s="73"/>
    </row>
    <row r="10" spans="1:9" ht="16.5">
      <c r="A10" s="76" t="s">
        <v>282</v>
      </c>
      <c r="B10" s="514" t="str">
        <f>IF('Names of Bidder'!$D$9=0, "", 'Names of Bidder'!$D$9)</f>
        <v/>
      </c>
      <c r="C10" s="514"/>
      <c r="D10" s="514"/>
      <c r="E10" s="77" t="s">
        <v>370</v>
      </c>
      <c r="H10" s="69"/>
      <c r="I10" s="73"/>
    </row>
    <row r="11" spans="1:9" ht="16.5">
      <c r="B11" s="514" t="str">
        <f>IF('Names of Bidder'!$D$10=0, "", 'Names of Bidder'!$D$10)</f>
        <v/>
      </c>
      <c r="C11" s="514"/>
      <c r="D11" s="514"/>
      <c r="E11" s="75" t="s">
        <v>371</v>
      </c>
    </row>
    <row r="12" spans="1:9" ht="16.5">
      <c r="A12" s="39"/>
      <c r="B12" s="514" t="str">
        <f>IF('Names of Bidder'!$D$11=0, "", 'Names of Bidder'!$D$11)</f>
        <v/>
      </c>
      <c r="C12" s="514"/>
      <c r="D12" s="514"/>
      <c r="E12" s="75" t="s">
        <v>326</v>
      </c>
    </row>
    <row r="13" spans="1:9" ht="16.5">
      <c r="A13" s="86"/>
      <c r="B13" s="12"/>
      <c r="C13" s="12"/>
      <c r="D13" s="12"/>
      <c r="E13" s="75"/>
    </row>
    <row r="14" spans="1:9">
      <c r="A14" s="36" t="s">
        <v>278</v>
      </c>
      <c r="B14" s="58"/>
      <c r="C14" s="58"/>
      <c r="D14" s="58"/>
    </row>
    <row r="15" spans="1:9">
      <c r="A15" s="39"/>
      <c r="B15" s="58"/>
      <c r="C15" s="58"/>
      <c r="D15" s="58"/>
    </row>
    <row r="16" spans="1:9" ht="15.75">
      <c r="A16" s="510" t="s">
        <v>387</v>
      </c>
      <c r="B16" s="510"/>
      <c r="C16" s="510"/>
      <c r="D16" s="510"/>
      <c r="E16" s="510"/>
      <c r="F16" s="78"/>
      <c r="G16" s="78"/>
      <c r="H16" s="78"/>
    </row>
    <row r="17" spans="1:8" s="81" customFormat="1" ht="15.75">
      <c r="A17" s="79"/>
      <c r="B17" s="79"/>
      <c r="C17" s="79"/>
      <c r="D17" s="79"/>
      <c r="E17" s="79"/>
      <c r="F17" s="80"/>
      <c r="G17" s="80"/>
      <c r="H17" s="80"/>
    </row>
    <row r="18" spans="1:8" ht="16.5" customHeight="1">
      <c r="A18" s="510" t="s">
        <v>388</v>
      </c>
      <c r="B18" s="510"/>
      <c r="C18" s="510"/>
      <c r="D18" s="510"/>
      <c r="E18" s="510"/>
    </row>
    <row r="20" spans="1:8">
      <c r="A20" s="82"/>
    </row>
    <row r="21" spans="1:8">
      <c r="A21" s="82"/>
    </row>
    <row r="22" spans="1:8">
      <c r="D22" s="83"/>
    </row>
    <row r="23" spans="1:8" ht="15">
      <c r="A23" s="99" t="s">
        <v>5</v>
      </c>
      <c r="B23" s="100" t="str">
        <f>IF('Names of Bidder'!$D$20=0, "", 'Names of Bidder'!$D$20)</f>
        <v/>
      </c>
      <c r="C23" s="108"/>
      <c r="D23" s="101" t="s">
        <v>3</v>
      </c>
      <c r="E23" s="102" t="str">
        <f>IF('Names of Bidder'!$D$17=0, "", 'Names of Bidder'!$D$17)</f>
        <v/>
      </c>
    </row>
    <row r="24" spans="1:8" ht="27.75" customHeight="1">
      <c r="A24" s="99" t="s">
        <v>6</v>
      </c>
      <c r="B24" s="100" t="str">
        <f>IF('Names of Bidder'!$D$21=0, "", 'Names of Bidder'!$D$21)</f>
        <v/>
      </c>
      <c r="C24" s="108"/>
      <c r="D24" s="101" t="s">
        <v>4</v>
      </c>
      <c r="E24" s="102" t="str">
        <f>IF('Names of Bidder'!$D$18=0, "", 'Names of Bidder'!$D$18)</f>
        <v/>
      </c>
    </row>
    <row r="25" spans="1:8">
      <c r="C25" s="56"/>
      <c r="D25" s="83"/>
    </row>
    <row r="26" spans="1:8">
      <c r="A26" s="56"/>
      <c r="B26" s="56"/>
      <c r="C26" s="56"/>
      <c r="D26" s="83"/>
      <c r="E26" s="56"/>
    </row>
    <row r="28" spans="1:8">
      <c r="A28" s="62"/>
    </row>
    <row r="31" spans="1:8">
      <c r="A31" s="62"/>
    </row>
    <row r="33" spans="1:1" ht="20.100000000000001" customHeight="1">
      <c r="A33" s="62"/>
    </row>
    <row r="34" spans="1:1" ht="20.100000000000001" customHeight="1"/>
    <row r="35" spans="1:1" ht="20.100000000000001" customHeight="1">
      <c r="A35" s="62"/>
    </row>
    <row r="36" spans="1:1" ht="20.100000000000001" customHeight="1"/>
    <row r="37" spans="1:1" ht="20.100000000000001" customHeight="1"/>
    <row r="38" spans="1:1" ht="20.100000000000001" customHeight="1"/>
    <row r="39" spans="1:1" ht="20.100000000000001" customHeight="1"/>
  </sheetData>
  <sheetProtection password="D8A0" sheet="1" formatColumns="0" formatRows="0" selectLockedCells="1"/>
  <customSheetViews>
    <customSheetView guid="{705A993D-5DF6-4963-9DB5-8F89E6445EBA}" scale="90" showPageBreaks="1" showGridLines="0" fitToPage="1" printArea="1" view="pageBreakPreview" topLeftCell="A7">
      <selection activeCell="E13" sqref="E13"/>
      <pageMargins left="0.75" right="0.63" top="0.57999999999999996" bottom="0.6" header="0.34" footer="0.35"/>
      <pageSetup scale="98" orientation="portrait" r:id="rId1"/>
      <headerFooter alignWithMargins="0">
        <oddFooter>&amp;R&amp;"Book Antiqua,Bold"&amp;8 Page &amp;P of &amp;N</oddFooter>
      </headerFooter>
    </customSheetView>
    <customSheetView guid="{FFA7F230-53D0-48EC-855F-98BD36863E0C}" scale="90" showPageBreaks="1" showGridLines="0" fitToPage="1" printArea="1" view="pageBreakPreview">
      <selection activeCell="E13" sqref="E13"/>
      <pageMargins left="0.75" right="0.63" top="0.57999999999999996" bottom="0.6" header="0.34" footer="0.35"/>
      <pageSetup scale="96" orientation="portrait" r:id="rId2"/>
      <headerFooter alignWithMargins="0">
        <oddFooter>&amp;R&amp;"Book Antiqua,Bold"&amp;8 Page &amp;P of &amp;N</oddFooter>
      </headerFooter>
    </customSheetView>
    <customSheetView guid="{0E3D301D-E03B-4B92-8B58-0C87959E7F62}" scale="90" showPageBreaks="1" showGridLines="0" fitToPage="1" printArea="1" view="pageBreakPreview" topLeftCell="A3">
      <selection activeCell="A8" sqref="A8:D8"/>
      <pageMargins left="0.75" right="0.63" top="0.57999999999999996" bottom="0.6" header="0.34" footer="0.35"/>
      <pageSetup scale="96" orientation="portrait" r:id="rId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7"/>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0FD57552-2BEC-46C5-9782-073911F63806}" scale="60" showPageBreaks="1" showGridLines="0" fitToPage="1" printArea="1" view="pageBreakPreview">
      <selection activeCell="A15" sqref="A15:E15"/>
      <pageMargins left="0.75" right="0.63" top="0.57999999999999996" bottom="0.6" header="0.34" footer="0.35"/>
      <pageSetup scale="96" orientation="portrait" r:id="rId12"/>
      <headerFooter alignWithMargins="0">
        <oddFooter>&amp;R&amp;"Book Antiqua,Bold"&amp;8 Page &amp;P of &amp;N</oddFooter>
      </headerFooter>
    </customSheetView>
    <customSheetView guid="{31C9BD41-85AC-49F8-A4C5-D341A7DF9809}" scale="90" showPageBreaks="1" showGridLines="0" fitToPage="1" printArea="1" view="pageBreakPreview" topLeftCell="A3">
      <selection activeCell="A8" sqref="A8:D8"/>
      <pageMargins left="0.75" right="0.63" top="0.57999999999999996" bottom="0.6" header="0.34" footer="0.35"/>
      <pageSetup scale="96" orientation="portrait" r:id="rId13"/>
      <headerFooter alignWithMargins="0">
        <oddFooter>&amp;R&amp;"Book Antiqua,Bold"&amp;8 Page &amp;P of &amp;N</oddFooter>
      </headerFooter>
    </customSheetView>
    <customSheetView guid="{98F1BFA0-C539-421E-A117-3F3CC19FB763}" scale="90" showPageBreaks="1" showGridLines="0" fitToPage="1" printArea="1" view="pageBreakPreview" topLeftCell="A7">
      <selection activeCell="E13" sqref="E13"/>
      <pageMargins left="0.75" right="0.63" top="0.57999999999999996" bottom="0.6" header="0.34" footer="0.35"/>
      <pageSetup scale="96" orientation="portrait" r:id="rId14"/>
      <headerFooter alignWithMargins="0">
        <oddFooter>&amp;R&amp;"Book Antiqua,Bold"&amp;8 Page &amp;P of &amp;N</oddFooter>
      </headerFooter>
    </customSheetView>
    <customSheetView guid="{C5EDEBE1-F188-4851-AFDC-E4218278837C}" scale="90" showPageBreaks="1" showGridLines="0" fitToPage="1" printArea="1" view="pageBreakPreview">
      <selection activeCell="B10" sqref="B10:D10"/>
      <pageMargins left="0.75" right="0.63" top="0.57999999999999996" bottom="0.6" header="0.34" footer="0.35"/>
      <pageSetup orientation="portrait" r:id="rId15"/>
      <headerFooter alignWithMargins="0">
        <oddFooter>&amp;R&amp;"Book Antiqua,Bold"&amp;8 Page &amp;P of &amp;N</oddFooter>
      </headerFooter>
    </customSheetView>
  </customSheetViews>
  <mergeCells count="9">
    <mergeCell ref="A18:E18"/>
    <mergeCell ref="A3:E3"/>
    <mergeCell ref="A5:E5"/>
    <mergeCell ref="A16:E16"/>
    <mergeCell ref="B9:D9"/>
    <mergeCell ref="B10:D10"/>
    <mergeCell ref="B11:D11"/>
    <mergeCell ref="B12:D12"/>
    <mergeCell ref="A8:D8"/>
  </mergeCells>
  <phoneticPr fontId="3" type="noConversion"/>
  <pageMargins left="1.25" right="0.7" top="1" bottom="0.7" header="0.34" footer="0.35"/>
  <pageSetup paperSize="9" scale="85" orientation="portrait" r:id="rId16"/>
  <headerFooter alignWithMargins="0">
    <oddFooter>&amp;R&amp;"Book Antiqua,Bold"&amp;8 Page &amp;P of &amp;N</oddFooter>
  </headerFooter>
  <drawing r:id="rId1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FFFF00"/>
  </sheetPr>
  <dimension ref="A1:AS172"/>
  <sheetViews>
    <sheetView view="pageBreakPreview" topLeftCell="A29" zoomScale="90" zoomScaleNormal="100" zoomScaleSheetLayoutView="90" workbookViewId="0">
      <selection activeCell="C29" sqref="C29:E29"/>
    </sheetView>
  </sheetViews>
  <sheetFormatPr defaultRowHeight="14.25"/>
  <cols>
    <col min="1" max="1" width="14.140625" style="227" customWidth="1"/>
    <col min="2" max="2" width="47.7109375" style="227" customWidth="1"/>
    <col min="3" max="3" width="30" style="228" customWidth="1"/>
    <col min="4" max="4" width="20.7109375" style="231" customWidth="1"/>
    <col min="5" max="5" width="21" style="157" customWidth="1"/>
    <col min="6" max="6" width="18" style="229" customWidth="1"/>
    <col min="7" max="7" width="28" style="229" customWidth="1"/>
    <col min="8" max="8" width="23.140625" style="230" customWidth="1"/>
    <col min="9" max="9" width="19.28515625" style="229" customWidth="1"/>
    <col min="10" max="20" width="9.140625" style="229" customWidth="1"/>
    <col min="21" max="23" width="9.140625" style="157" customWidth="1"/>
    <col min="24" max="35" width="9.140625" style="231" customWidth="1"/>
    <col min="36" max="45" width="9.140625" style="231"/>
    <col min="46" max="16384" width="9.140625" style="227"/>
  </cols>
  <sheetData>
    <row r="1" spans="1:45" s="221" customFormat="1">
      <c r="A1" s="540" t="str">
        <f>Cover!B3</f>
        <v>Package No.: N2JM/C&amp;M/CS/11(20)</v>
      </c>
      <c r="B1" s="540"/>
      <c r="C1" s="216"/>
      <c r="D1" s="217"/>
      <c r="E1" s="174" t="str">
        <f>"Attachment-QR"</f>
        <v>Attachment-QR</v>
      </c>
      <c r="F1" s="218"/>
      <c r="G1" s="219"/>
      <c r="H1" s="218"/>
      <c r="I1" s="218"/>
      <c r="J1" s="218"/>
      <c r="K1" s="218"/>
      <c r="L1" s="218"/>
      <c r="M1" s="218"/>
      <c r="N1" s="218"/>
      <c r="O1" s="218"/>
      <c r="P1" s="218"/>
      <c r="Q1" s="218"/>
      <c r="R1" s="218"/>
      <c r="S1" s="218"/>
      <c r="T1" s="121"/>
      <c r="U1" s="121"/>
      <c r="V1" s="121"/>
      <c r="W1" s="220"/>
      <c r="X1" s="220"/>
      <c r="Y1" s="220"/>
      <c r="Z1" s="220"/>
      <c r="AA1" s="220"/>
      <c r="AB1" s="220"/>
      <c r="AC1" s="220"/>
      <c r="AD1" s="220"/>
      <c r="AE1" s="220"/>
      <c r="AF1" s="220"/>
      <c r="AG1" s="220"/>
      <c r="AH1" s="220"/>
      <c r="AI1" s="220"/>
      <c r="AJ1" s="220"/>
      <c r="AK1" s="220"/>
      <c r="AL1" s="220"/>
      <c r="AM1" s="220"/>
      <c r="AN1" s="220"/>
      <c r="AO1" s="220"/>
      <c r="AP1" s="220"/>
      <c r="AQ1" s="220"/>
      <c r="AR1" s="220"/>
    </row>
    <row r="2" spans="1:45" s="221" customFormat="1">
      <c r="A2" s="121"/>
      <c r="B2" s="121"/>
      <c r="C2" s="222"/>
      <c r="D2" s="220"/>
      <c r="E2" s="121"/>
      <c r="F2" s="218"/>
      <c r="G2" s="219"/>
      <c r="H2" s="218"/>
      <c r="I2" s="218"/>
      <c r="J2" s="218"/>
      <c r="K2" s="218"/>
      <c r="L2" s="218"/>
      <c r="M2" s="218"/>
      <c r="N2" s="218"/>
      <c r="O2" s="218"/>
      <c r="P2" s="218"/>
      <c r="Q2" s="218"/>
      <c r="R2" s="218"/>
      <c r="S2" s="218"/>
      <c r="T2" s="121"/>
      <c r="U2" s="121"/>
      <c r="V2" s="121"/>
      <c r="W2" s="220"/>
      <c r="X2" s="220"/>
      <c r="Y2" s="220"/>
      <c r="Z2" s="220"/>
      <c r="AA2" s="220"/>
      <c r="AB2" s="220"/>
      <c r="AC2" s="220"/>
      <c r="AD2" s="220"/>
      <c r="AE2" s="220"/>
      <c r="AF2" s="220"/>
      <c r="AG2" s="220"/>
      <c r="AH2" s="220"/>
      <c r="AI2" s="220"/>
      <c r="AJ2" s="220"/>
      <c r="AK2" s="220"/>
      <c r="AL2" s="220"/>
      <c r="AM2" s="220"/>
      <c r="AN2" s="220"/>
      <c r="AO2" s="220"/>
      <c r="AP2" s="220"/>
      <c r="AQ2" s="220"/>
      <c r="AR2" s="220"/>
    </row>
    <row r="3" spans="1:45" s="221" customFormat="1" ht="39.75" customHeight="1">
      <c r="A3" s="511" t="str">
        <f>Cover!B2</f>
        <v>Supply, Erection, Testing &amp; Commissioning of 420kV and 245kV Isolators along with earth switches, support insulators and dismantling of old isolators at Wagoora substation in NR-II Region of POWERGRID</v>
      </c>
      <c r="B3" s="511"/>
      <c r="C3" s="511"/>
      <c r="D3" s="511"/>
      <c r="E3" s="511"/>
      <c r="F3" s="223"/>
      <c r="G3" s="224"/>
      <c r="H3" s="223"/>
      <c r="I3" s="223"/>
      <c r="J3" s="218"/>
      <c r="K3" s="218"/>
      <c r="L3" s="218"/>
      <c r="M3" s="218"/>
      <c r="N3" s="218"/>
      <c r="O3" s="218"/>
      <c r="P3" s="218"/>
      <c r="Q3" s="218"/>
      <c r="R3" s="218"/>
      <c r="S3" s="218"/>
      <c r="T3" s="121"/>
      <c r="U3" s="121"/>
      <c r="V3" s="121"/>
      <c r="W3" s="220"/>
      <c r="X3" s="220"/>
      <c r="Y3" s="220"/>
      <c r="Z3" s="220"/>
      <c r="AA3" s="220"/>
      <c r="AB3" s="220"/>
      <c r="AC3" s="220"/>
      <c r="AD3" s="220"/>
      <c r="AE3" s="220"/>
      <c r="AF3" s="220"/>
      <c r="AG3" s="220"/>
      <c r="AH3" s="220"/>
      <c r="AI3" s="220"/>
      <c r="AJ3" s="220"/>
      <c r="AK3" s="220"/>
      <c r="AL3" s="220"/>
      <c r="AM3" s="220"/>
      <c r="AN3" s="220"/>
      <c r="AO3" s="220"/>
      <c r="AP3" s="220"/>
      <c r="AQ3" s="220"/>
      <c r="AR3" s="220"/>
    </row>
    <row r="4" spans="1:45" s="221" customFormat="1" ht="25.5" customHeight="1">
      <c r="A4" s="534" t="s">
        <v>368</v>
      </c>
      <c r="B4" s="534"/>
      <c r="C4" s="534"/>
      <c r="D4" s="534"/>
      <c r="E4" s="534"/>
      <c r="F4" s="223"/>
      <c r="G4" s="224"/>
      <c r="H4" s="218"/>
      <c r="I4" s="225"/>
      <c r="J4" s="226"/>
      <c r="K4" s="218"/>
      <c r="L4" s="218"/>
      <c r="M4" s="218"/>
      <c r="N4" s="218"/>
      <c r="O4" s="218"/>
      <c r="P4" s="218"/>
      <c r="Q4" s="218"/>
      <c r="R4" s="218"/>
      <c r="S4" s="218"/>
      <c r="T4" s="121"/>
      <c r="U4" s="121"/>
      <c r="V4" s="121"/>
      <c r="W4" s="220"/>
      <c r="X4" s="220"/>
      <c r="Y4" s="220"/>
      <c r="Z4" s="220"/>
      <c r="AA4" s="220"/>
      <c r="AB4" s="220"/>
      <c r="AC4" s="220"/>
      <c r="AD4" s="220"/>
      <c r="AE4" s="220"/>
      <c r="AF4" s="220"/>
      <c r="AG4" s="220"/>
      <c r="AH4" s="220"/>
      <c r="AI4" s="220"/>
      <c r="AJ4" s="220"/>
      <c r="AK4" s="220"/>
      <c r="AL4" s="220"/>
      <c r="AM4" s="220"/>
      <c r="AN4" s="220"/>
      <c r="AO4" s="220"/>
      <c r="AP4" s="220"/>
      <c r="AQ4" s="220"/>
      <c r="AR4" s="220"/>
    </row>
    <row r="5" spans="1:45" s="221" customFormat="1">
      <c r="A5" s="205"/>
      <c r="B5" s="121"/>
      <c r="C5" s="222"/>
      <c r="D5" s="220"/>
      <c r="E5" s="121"/>
      <c r="F5" s="218"/>
      <c r="G5" s="219"/>
      <c r="H5" s="218"/>
      <c r="I5" s="225"/>
      <c r="J5" s="226"/>
      <c r="K5" s="218"/>
      <c r="L5" s="218"/>
      <c r="M5" s="218"/>
      <c r="N5" s="218"/>
      <c r="O5" s="218"/>
      <c r="P5" s="218"/>
      <c r="Q5" s="218"/>
      <c r="R5" s="218"/>
      <c r="S5" s="218"/>
      <c r="T5" s="121"/>
      <c r="U5" s="121"/>
      <c r="V5" s="121"/>
      <c r="W5" s="220"/>
      <c r="X5" s="220"/>
      <c r="Y5" s="220"/>
      <c r="Z5" s="220"/>
      <c r="AA5" s="220"/>
      <c r="AB5" s="220"/>
      <c r="AC5" s="220"/>
      <c r="AD5" s="220"/>
      <c r="AE5" s="220"/>
      <c r="AF5" s="220"/>
      <c r="AG5" s="220"/>
      <c r="AH5" s="220"/>
      <c r="AI5" s="220"/>
      <c r="AJ5" s="220"/>
      <c r="AK5" s="220"/>
      <c r="AL5" s="220"/>
      <c r="AM5" s="220"/>
      <c r="AN5" s="220"/>
      <c r="AO5" s="220"/>
      <c r="AP5" s="220"/>
      <c r="AQ5" s="220"/>
      <c r="AR5" s="220"/>
    </row>
    <row r="6" spans="1:45" s="108" customFormat="1">
      <c r="A6" s="108" t="s">
        <v>389</v>
      </c>
      <c r="B6" s="121"/>
      <c r="C6" s="121"/>
      <c r="D6" s="120" t="s">
        <v>280</v>
      </c>
    </row>
    <row r="7" spans="1:45" s="108" customFormat="1">
      <c r="A7" s="206"/>
      <c r="B7" s="206"/>
      <c r="C7" s="206"/>
      <c r="D7" s="157" t="s">
        <v>325</v>
      </c>
    </row>
    <row r="8" spans="1:45" s="108" customFormat="1">
      <c r="A8" s="109" t="s">
        <v>281</v>
      </c>
      <c r="B8" s="541" t="str">
        <f>IF('Names of Bidder'!$D$8=0, "", 'Names of Bidder'!$D$8)</f>
        <v/>
      </c>
      <c r="C8" s="541"/>
      <c r="D8" s="157" t="s">
        <v>369</v>
      </c>
    </row>
    <row r="9" spans="1:45" s="108" customFormat="1">
      <c r="A9" s="109" t="s">
        <v>282</v>
      </c>
      <c r="B9" s="541" t="str">
        <f>IF('Names of Bidder'!$D$9=0, "", 'Names of Bidder'!$D$9)</f>
        <v/>
      </c>
      <c r="C9" s="541"/>
      <c r="D9" s="158" t="s">
        <v>370</v>
      </c>
    </row>
    <row r="10" spans="1:45" s="108" customFormat="1">
      <c r="A10" s="121"/>
      <c r="B10" s="541" t="str">
        <f>IF('Names of Bidder'!$D$10=0, "", 'Names of Bidder'!$D$10)</f>
        <v/>
      </c>
      <c r="C10" s="541"/>
      <c r="D10" s="157" t="s">
        <v>371</v>
      </c>
    </row>
    <row r="11" spans="1:45" s="108" customFormat="1">
      <c r="A11" s="205"/>
      <c r="B11" s="541" t="str">
        <f>IF('Names of Bidder'!$D$11=0, "", 'Names of Bidder'!$D$11)</f>
        <v/>
      </c>
      <c r="C11" s="541"/>
      <c r="D11" s="157" t="s">
        <v>326</v>
      </c>
    </row>
    <row r="12" spans="1:45" s="108" customFormat="1">
      <c r="B12" s="534"/>
      <c r="C12" s="534"/>
    </row>
    <row r="13" spans="1:45">
      <c r="A13" s="227" t="s">
        <v>45</v>
      </c>
      <c r="D13" s="108"/>
      <c r="G13" s="230"/>
      <c r="H13" s="229"/>
      <c r="T13" s="157"/>
      <c r="W13" s="231"/>
      <c r="AS13" s="227"/>
    </row>
    <row r="14" spans="1:45" ht="38.25" customHeight="1">
      <c r="A14" s="542" t="s">
        <v>379</v>
      </c>
      <c r="B14" s="542"/>
      <c r="C14" s="542"/>
      <c r="D14" s="542"/>
      <c r="E14" s="542"/>
      <c r="G14" s="230"/>
      <c r="H14" s="229"/>
      <c r="T14" s="157"/>
      <c r="W14" s="231"/>
      <c r="AS14" s="227"/>
    </row>
    <row r="15" spans="1:45">
      <c r="A15" s="232"/>
      <c r="F15" s="233"/>
      <c r="G15" s="234"/>
      <c r="H15" s="229"/>
      <c r="T15" s="157"/>
      <c r="W15" s="231"/>
      <c r="AS15" s="227"/>
    </row>
    <row r="16" spans="1:45">
      <c r="A16" s="532" t="s">
        <v>328</v>
      </c>
      <c r="B16" s="532"/>
      <c r="C16" s="532"/>
      <c r="D16" s="532"/>
      <c r="E16" s="532"/>
      <c r="G16" s="230"/>
      <c r="H16" s="229"/>
      <c r="T16" s="157"/>
      <c r="W16" s="231"/>
      <c r="AS16" s="227"/>
    </row>
    <row r="17" spans="1:45">
      <c r="A17" s="235"/>
      <c r="B17" s="235"/>
      <c r="C17" s="236"/>
      <c r="D17" s="235"/>
      <c r="G17" s="230"/>
      <c r="H17" s="229"/>
      <c r="T17" s="157"/>
      <c r="W17" s="231"/>
      <c r="AS17" s="227"/>
    </row>
    <row r="18" spans="1:45" ht="185.25" customHeight="1">
      <c r="A18" s="516" t="s">
        <v>571</v>
      </c>
      <c r="B18" s="528"/>
      <c r="C18" s="528"/>
      <c r="D18" s="528"/>
      <c r="E18" s="528"/>
      <c r="G18" s="230"/>
      <c r="H18" s="229"/>
      <c r="T18" s="157"/>
      <c r="W18" s="231"/>
      <c r="AS18" s="227"/>
    </row>
    <row r="19" spans="1:45" ht="19.5" customHeight="1">
      <c r="A19" s="416">
        <v>1</v>
      </c>
      <c r="B19" s="531" t="s">
        <v>444</v>
      </c>
      <c r="C19" s="531"/>
      <c r="D19" s="531"/>
      <c r="E19" s="531"/>
      <c r="G19" s="230"/>
      <c r="H19" s="229"/>
      <c r="T19" s="157"/>
      <c r="W19" s="231"/>
      <c r="AS19" s="227"/>
    </row>
    <row r="20" spans="1:45" ht="50.25" customHeight="1">
      <c r="A20" s="475">
        <v>1.1000000000000001</v>
      </c>
      <c r="B20" s="516" t="s">
        <v>605</v>
      </c>
      <c r="C20" s="516"/>
      <c r="D20" s="516"/>
      <c r="E20" s="516"/>
      <c r="G20" s="230"/>
      <c r="H20" s="229"/>
      <c r="T20" s="157"/>
      <c r="W20" s="231"/>
      <c r="AS20" s="227"/>
    </row>
    <row r="21" spans="1:45" ht="25.5" customHeight="1">
      <c r="A21" s="475"/>
      <c r="B21" s="517" t="s">
        <v>572</v>
      </c>
      <c r="C21" s="518"/>
      <c r="D21" s="518"/>
      <c r="E21" s="519"/>
      <c r="G21" s="230"/>
      <c r="H21" s="229"/>
      <c r="T21" s="157"/>
      <c r="W21" s="231"/>
      <c r="AS21" s="227"/>
    </row>
    <row r="22" spans="1:45" ht="40.5" customHeight="1">
      <c r="A22" s="475">
        <v>1.2</v>
      </c>
      <c r="B22" s="517" t="s">
        <v>573</v>
      </c>
      <c r="C22" s="518"/>
      <c r="D22" s="518"/>
      <c r="E22" s="519"/>
      <c r="G22" s="230"/>
      <c r="H22" s="229"/>
      <c r="T22" s="157"/>
      <c r="W22" s="231"/>
      <c r="AS22" s="227"/>
    </row>
    <row r="23" spans="1:45" ht="41.25" customHeight="1">
      <c r="A23" s="475" t="s">
        <v>432</v>
      </c>
      <c r="B23" s="517" t="s">
        <v>574</v>
      </c>
      <c r="C23" s="518"/>
      <c r="D23" s="518"/>
      <c r="E23" s="519"/>
      <c r="G23" s="230"/>
      <c r="H23" s="229"/>
      <c r="T23" s="157"/>
      <c r="W23" s="231"/>
      <c r="AS23" s="227"/>
    </row>
    <row r="24" spans="1:45" ht="40.5" customHeight="1">
      <c r="A24" s="475" t="s">
        <v>433</v>
      </c>
      <c r="B24" s="517" t="s">
        <v>575</v>
      </c>
      <c r="C24" s="518"/>
      <c r="D24" s="518"/>
      <c r="E24" s="519"/>
      <c r="G24" s="230"/>
      <c r="H24" s="229"/>
      <c r="T24" s="157"/>
      <c r="W24" s="231"/>
      <c r="AS24" s="227"/>
    </row>
    <row r="25" spans="1:45" ht="50.25" customHeight="1">
      <c r="A25" s="475"/>
      <c r="B25" s="517" t="s">
        <v>576</v>
      </c>
      <c r="C25" s="518"/>
      <c r="D25" s="518"/>
      <c r="E25" s="519"/>
      <c r="G25" s="230"/>
      <c r="H25" s="229"/>
      <c r="T25" s="157"/>
      <c r="W25" s="231"/>
      <c r="AS25" s="227"/>
    </row>
    <row r="26" spans="1:45">
      <c r="A26" s="529"/>
      <c r="B26" s="530"/>
      <c r="C26" s="530"/>
      <c r="D26" s="530"/>
      <c r="E26" s="530"/>
      <c r="F26" s="233"/>
      <c r="G26" s="234"/>
      <c r="H26" s="229"/>
      <c r="T26" s="157"/>
      <c r="W26" s="231"/>
      <c r="AS26" s="227"/>
    </row>
    <row r="27" spans="1:45">
      <c r="F27" s="233"/>
      <c r="G27" s="234"/>
      <c r="H27" s="229"/>
      <c r="T27" s="157"/>
      <c r="W27" s="231"/>
      <c r="AS27" s="227"/>
    </row>
    <row r="28" spans="1:45" ht="16.5" customHeight="1">
      <c r="A28" s="237"/>
      <c r="B28" s="237" t="s">
        <v>329</v>
      </c>
      <c r="F28" s="233"/>
      <c r="G28" s="234"/>
      <c r="H28" s="229"/>
      <c r="T28" s="157"/>
      <c r="W28" s="231"/>
      <c r="AS28" s="227"/>
    </row>
    <row r="29" spans="1:45">
      <c r="A29" s="227">
        <v>1</v>
      </c>
      <c r="B29" s="227" t="s">
        <v>330</v>
      </c>
      <c r="C29" s="520"/>
      <c r="D29" s="520"/>
      <c r="E29" s="520"/>
      <c r="G29" s="230"/>
      <c r="H29" s="229"/>
      <c r="T29" s="157"/>
      <c r="W29" s="231"/>
      <c r="AS29" s="227"/>
    </row>
    <row r="30" spans="1:45" ht="39" customHeight="1">
      <c r="G30" s="230"/>
      <c r="H30" s="229"/>
      <c r="T30" s="157"/>
      <c r="W30" s="231"/>
      <c r="AS30" s="227"/>
    </row>
    <row r="31" spans="1:45">
      <c r="A31" s="227">
        <v>2</v>
      </c>
      <c r="B31" s="227" t="s">
        <v>331</v>
      </c>
      <c r="C31" s="520"/>
      <c r="D31" s="520"/>
      <c r="E31" s="520"/>
      <c r="G31" s="230"/>
      <c r="H31" s="229"/>
      <c r="T31" s="157"/>
      <c r="W31" s="231"/>
      <c r="AS31" s="227"/>
    </row>
    <row r="32" spans="1:45">
      <c r="A32" s="227">
        <v>3</v>
      </c>
      <c r="B32" s="227" t="s">
        <v>332</v>
      </c>
      <c r="C32" s="524"/>
      <c r="D32" s="525"/>
      <c r="E32" s="526"/>
      <c r="G32" s="230"/>
      <c r="H32" s="229"/>
      <c r="T32" s="157"/>
      <c r="W32" s="231"/>
      <c r="AS32" s="227"/>
    </row>
    <row r="33" spans="1:45">
      <c r="C33" s="536"/>
      <c r="D33" s="537"/>
      <c r="E33" s="538"/>
      <c r="G33" s="230"/>
      <c r="H33" s="229"/>
      <c r="T33" s="157"/>
      <c r="W33" s="231"/>
      <c r="AS33" s="227"/>
    </row>
    <row r="34" spans="1:45">
      <c r="C34" s="521"/>
      <c r="D34" s="522"/>
      <c r="E34" s="523"/>
      <c r="G34" s="230"/>
      <c r="H34" s="229" t="s">
        <v>333</v>
      </c>
      <c r="T34" s="157"/>
      <c r="W34" s="231"/>
      <c r="AS34" s="227"/>
    </row>
    <row r="35" spans="1:45">
      <c r="G35" s="230"/>
      <c r="H35" s="229" t="s">
        <v>334</v>
      </c>
      <c r="T35" s="157"/>
      <c r="W35" s="231"/>
      <c r="AS35" s="227"/>
    </row>
    <row r="36" spans="1:45">
      <c r="A36" s="227">
        <v>4</v>
      </c>
      <c r="B36" s="227" t="s">
        <v>336</v>
      </c>
      <c r="C36" s="520"/>
      <c r="D36" s="520"/>
      <c r="E36" s="520"/>
      <c r="G36" s="230"/>
      <c r="H36" s="229" t="s">
        <v>335</v>
      </c>
      <c r="T36" s="157"/>
      <c r="W36" s="231"/>
      <c r="AS36" s="227"/>
    </row>
    <row r="37" spans="1:45">
      <c r="C37" s="520"/>
      <c r="D37" s="520"/>
      <c r="E37" s="520"/>
      <c r="G37" s="230"/>
      <c r="H37" s="229"/>
      <c r="T37" s="157"/>
      <c r="W37" s="231"/>
      <c r="AS37" s="227"/>
    </row>
    <row r="38" spans="1:45">
      <c r="A38" s="227">
        <v>5</v>
      </c>
      <c r="B38" s="228" t="s">
        <v>338</v>
      </c>
      <c r="G38" s="230"/>
      <c r="H38" s="229" t="s">
        <v>337</v>
      </c>
      <c r="T38" s="157"/>
      <c r="W38" s="231"/>
      <c r="AS38" s="227"/>
    </row>
    <row r="39" spans="1:45">
      <c r="B39" s="238" t="s">
        <v>340</v>
      </c>
      <c r="C39" s="520"/>
      <c r="D39" s="520"/>
      <c r="E39" s="520"/>
      <c r="G39" s="230"/>
      <c r="H39" s="229"/>
      <c r="T39" s="157"/>
      <c r="W39" s="231"/>
      <c r="AS39" s="227"/>
    </row>
    <row r="40" spans="1:45">
      <c r="B40" s="238" t="s">
        <v>24</v>
      </c>
      <c r="C40" s="527"/>
      <c r="D40" s="527"/>
      <c r="E40" s="527"/>
      <c r="G40" s="230"/>
      <c r="H40" s="229" t="s">
        <v>339</v>
      </c>
      <c r="T40" s="157"/>
      <c r="W40" s="231"/>
      <c r="AS40" s="227"/>
    </row>
    <row r="41" spans="1:45" ht="34.5" customHeight="1">
      <c r="B41" s="228"/>
      <c r="C41" s="239"/>
      <c r="G41" s="230"/>
      <c r="H41" s="229" t="s">
        <v>341</v>
      </c>
      <c r="T41" s="157"/>
      <c r="W41" s="231"/>
      <c r="AS41" s="227"/>
    </row>
    <row r="42" spans="1:45">
      <c r="A42" s="227">
        <v>6</v>
      </c>
      <c r="B42" s="228" t="s">
        <v>343</v>
      </c>
      <c r="C42" s="266"/>
      <c r="G42" s="230"/>
      <c r="H42" s="229"/>
      <c r="T42" s="157"/>
      <c r="W42" s="231"/>
      <c r="AS42" s="227"/>
    </row>
    <row r="43" spans="1:45">
      <c r="B43" s="228"/>
      <c r="C43" s="239" t="str">
        <f>IF(C42=$G$44, "", "Please upload Work Order")</f>
        <v>Please upload Work Order</v>
      </c>
      <c r="G43" s="230"/>
      <c r="H43" s="229" t="s">
        <v>342</v>
      </c>
      <c r="T43" s="157"/>
      <c r="W43" s="231"/>
      <c r="AS43" s="227"/>
    </row>
    <row r="44" spans="1:45">
      <c r="B44" s="228"/>
      <c r="C44" s="239"/>
      <c r="G44" s="230" t="s">
        <v>300</v>
      </c>
      <c r="H44" s="229" t="s">
        <v>300</v>
      </c>
      <c r="T44" s="157"/>
      <c r="W44" s="231"/>
      <c r="AS44" s="227"/>
    </row>
    <row r="45" spans="1:45">
      <c r="A45" s="227">
        <v>7</v>
      </c>
      <c r="B45" s="228" t="s">
        <v>344</v>
      </c>
      <c r="C45" s="295"/>
      <c r="G45" s="230" t="s">
        <v>306</v>
      </c>
      <c r="H45" s="229"/>
      <c r="T45" s="157"/>
      <c r="W45" s="231"/>
      <c r="AS45" s="227"/>
    </row>
    <row r="46" spans="1:45">
      <c r="B46" s="228"/>
      <c r="C46" s="239" t="str">
        <f>IF(C45&gt;=C40,"","work done before placment of award")</f>
        <v/>
      </c>
      <c r="G46" s="230"/>
      <c r="H46" s="229"/>
      <c r="T46" s="157"/>
      <c r="W46" s="231"/>
      <c r="AS46" s="227"/>
    </row>
    <row r="47" spans="1:45">
      <c r="A47" s="227">
        <v>8</v>
      </c>
      <c r="B47" s="228" t="s">
        <v>400</v>
      </c>
      <c r="C47" s="520"/>
      <c r="D47" s="520"/>
      <c r="E47" s="520"/>
      <c r="F47" s="241" t="s">
        <v>345</v>
      </c>
      <c r="G47" s="242">
        <v>42374</v>
      </c>
      <c r="H47" s="229"/>
      <c r="T47" s="157"/>
      <c r="W47" s="231"/>
      <c r="AS47" s="227"/>
    </row>
    <row r="48" spans="1:45">
      <c r="B48" s="228"/>
      <c r="C48" s="239" t="str">
        <f>IF(C47&gt;=G56,"",IF(C47&gt;=G57,"please submit one more work of 65lakh and above","work insufficient"))</f>
        <v/>
      </c>
      <c r="F48" s="241" t="s">
        <v>346</v>
      </c>
      <c r="G48" s="242">
        <f>+G47-1825</f>
        <v>40549</v>
      </c>
      <c r="H48" s="229"/>
      <c r="T48" s="157"/>
      <c r="W48" s="231"/>
      <c r="AS48" s="227"/>
    </row>
    <row r="49" spans="1:45">
      <c r="A49" s="227">
        <v>7</v>
      </c>
      <c r="B49" s="227" t="s">
        <v>347</v>
      </c>
      <c r="C49" s="266"/>
      <c r="G49" s="230"/>
      <c r="H49" s="229"/>
      <c r="T49" s="157"/>
      <c r="W49" s="231"/>
      <c r="AS49" s="227"/>
    </row>
    <row r="50" spans="1:45">
      <c r="B50" s="238" t="str">
        <f>IF(C49=$G$52, "Specify type of Document", "")</f>
        <v/>
      </c>
      <c r="C50" s="520"/>
      <c r="D50" s="520"/>
      <c r="E50" s="520"/>
      <c r="G50" s="230"/>
      <c r="H50" s="229"/>
      <c r="T50" s="157"/>
      <c r="W50" s="231"/>
      <c r="AS50" s="227"/>
    </row>
    <row r="51" spans="1:45" ht="35.25" customHeight="1">
      <c r="G51" s="230" t="s">
        <v>348</v>
      </c>
      <c r="H51" s="229" t="s">
        <v>306</v>
      </c>
      <c r="T51" s="157"/>
      <c r="W51" s="231"/>
      <c r="AS51" s="227"/>
    </row>
    <row r="52" spans="1:45">
      <c r="A52" s="227">
        <v>8</v>
      </c>
      <c r="B52" s="227" t="s">
        <v>350</v>
      </c>
      <c r="G52" s="230" t="s">
        <v>349</v>
      </c>
      <c r="H52" s="229"/>
      <c r="T52" s="157"/>
      <c r="W52" s="231"/>
      <c r="AS52" s="227"/>
    </row>
    <row r="53" spans="1:45" ht="35.25" customHeight="1">
      <c r="B53" s="238" t="s">
        <v>352</v>
      </c>
      <c r="C53" s="520"/>
      <c r="D53" s="520"/>
      <c r="E53" s="520"/>
      <c r="G53" s="230"/>
      <c r="H53" s="229"/>
      <c r="T53" s="157"/>
      <c r="W53" s="231"/>
      <c r="AS53" s="227"/>
    </row>
    <row r="54" spans="1:45">
      <c r="B54" s="238" t="s">
        <v>340</v>
      </c>
      <c r="C54" s="520"/>
      <c r="D54" s="520"/>
      <c r="E54" s="520"/>
      <c r="F54" s="229" t="s">
        <v>351</v>
      </c>
      <c r="G54" s="230">
        <v>127</v>
      </c>
      <c r="H54" s="229"/>
      <c r="T54" s="157"/>
      <c r="W54" s="231"/>
      <c r="AS54" s="227"/>
    </row>
    <row r="55" spans="1:45">
      <c r="B55" s="238" t="s">
        <v>354</v>
      </c>
      <c r="C55" s="240"/>
      <c r="G55" s="230"/>
      <c r="H55" s="229"/>
      <c r="T55" s="157"/>
      <c r="W55" s="231"/>
      <c r="AS55" s="227"/>
    </row>
    <row r="56" spans="1:45" ht="32.25" customHeight="1">
      <c r="B56" s="238"/>
      <c r="F56" s="229" t="s">
        <v>353</v>
      </c>
      <c r="G56" s="230"/>
      <c r="H56" s="243"/>
      <c r="T56" s="157"/>
      <c r="W56" s="231"/>
      <c r="AS56" s="227"/>
    </row>
    <row r="57" spans="1:45">
      <c r="A57" s="227">
        <v>9</v>
      </c>
      <c r="B57" s="227" t="s">
        <v>356</v>
      </c>
      <c r="C57" s="266"/>
      <c r="F57" s="229" t="s">
        <v>355</v>
      </c>
      <c r="G57" s="230"/>
      <c r="H57" s="243"/>
      <c r="T57" s="157"/>
      <c r="W57" s="231"/>
      <c r="AS57" s="227"/>
    </row>
    <row r="58" spans="1:45" ht="28.5">
      <c r="C58" s="239" t="str">
        <f>IF(C57=$G$44, "", "Please upload Proof of Completion")</f>
        <v>Please upload Proof of Completion</v>
      </c>
      <c r="G58" s="230"/>
      <c r="H58" s="243"/>
      <c r="T58" s="157"/>
      <c r="W58" s="231"/>
      <c r="AS58" s="227"/>
    </row>
    <row r="59" spans="1:45">
      <c r="C59" s="239"/>
      <c r="G59" s="230"/>
      <c r="H59" s="229"/>
      <c r="T59" s="157"/>
      <c r="W59" s="231"/>
      <c r="AS59" s="227"/>
    </row>
    <row r="60" spans="1:45">
      <c r="A60" s="237"/>
      <c r="B60" s="237" t="s">
        <v>401</v>
      </c>
      <c r="G60" s="230"/>
      <c r="H60" s="229"/>
      <c r="T60" s="157"/>
      <c r="W60" s="231"/>
      <c r="AS60" s="227"/>
    </row>
    <row r="61" spans="1:45">
      <c r="A61" s="227">
        <v>1</v>
      </c>
      <c r="B61" s="227" t="s">
        <v>330</v>
      </c>
      <c r="C61" s="520"/>
      <c r="D61" s="520"/>
      <c r="E61" s="520"/>
      <c r="G61" s="230"/>
      <c r="H61" s="229"/>
      <c r="T61" s="157"/>
      <c r="W61" s="231"/>
      <c r="AS61" s="227"/>
    </row>
    <row r="62" spans="1:45">
      <c r="G62" s="230"/>
      <c r="H62" s="229"/>
      <c r="T62" s="157"/>
      <c r="W62" s="231"/>
      <c r="AS62" s="227"/>
    </row>
    <row r="63" spans="1:45">
      <c r="A63" s="227">
        <v>2</v>
      </c>
      <c r="B63" s="227" t="s">
        <v>331</v>
      </c>
      <c r="C63" s="520"/>
      <c r="D63" s="520"/>
      <c r="E63" s="520"/>
      <c r="G63" s="230"/>
      <c r="H63" s="229"/>
      <c r="T63" s="157"/>
      <c r="W63" s="231"/>
      <c r="AS63" s="227"/>
    </row>
    <row r="64" spans="1:45">
      <c r="A64" s="227">
        <v>3</v>
      </c>
      <c r="B64" s="227" t="s">
        <v>332</v>
      </c>
      <c r="C64" s="524"/>
      <c r="D64" s="525"/>
      <c r="E64" s="526"/>
      <c r="G64" s="230"/>
      <c r="H64" s="229"/>
      <c r="T64" s="157"/>
      <c r="W64" s="231"/>
      <c r="AS64" s="227"/>
    </row>
    <row r="65" spans="1:45">
      <c r="C65" s="536"/>
      <c r="D65" s="537"/>
      <c r="E65" s="538"/>
      <c r="G65" s="230"/>
      <c r="H65" s="229"/>
      <c r="T65" s="157"/>
      <c r="W65" s="231"/>
      <c r="AS65" s="227"/>
    </row>
    <row r="66" spans="1:45">
      <c r="C66" s="521"/>
      <c r="D66" s="522"/>
      <c r="E66" s="523"/>
      <c r="G66" s="230"/>
      <c r="H66" s="229"/>
      <c r="T66" s="157"/>
      <c r="W66" s="231"/>
      <c r="AS66" s="227"/>
    </row>
    <row r="67" spans="1:45">
      <c r="G67" s="230"/>
      <c r="H67" s="229"/>
      <c r="T67" s="157"/>
      <c r="W67" s="231"/>
      <c r="AS67" s="227"/>
    </row>
    <row r="68" spans="1:45">
      <c r="A68" s="227">
        <v>4</v>
      </c>
      <c r="B68" s="227" t="s">
        <v>336</v>
      </c>
      <c r="C68" s="520"/>
      <c r="D68" s="520"/>
      <c r="E68" s="520"/>
      <c r="G68" s="230"/>
      <c r="H68" s="229"/>
      <c r="T68" s="157"/>
      <c r="W68" s="231"/>
      <c r="AS68" s="227"/>
    </row>
    <row r="69" spans="1:45">
      <c r="C69" s="520"/>
      <c r="D69" s="520"/>
      <c r="E69" s="520"/>
      <c r="G69" s="230"/>
      <c r="H69" s="229"/>
      <c r="T69" s="157"/>
      <c r="W69" s="231"/>
      <c r="AS69" s="227"/>
    </row>
    <row r="70" spans="1:45">
      <c r="A70" s="227">
        <v>5</v>
      </c>
      <c r="B70" s="228" t="s">
        <v>338</v>
      </c>
      <c r="G70" s="230"/>
      <c r="H70" s="229"/>
      <c r="T70" s="157"/>
      <c r="W70" s="231"/>
      <c r="AS70" s="227"/>
    </row>
    <row r="71" spans="1:45">
      <c r="B71" s="238" t="s">
        <v>340</v>
      </c>
      <c r="C71" s="520"/>
      <c r="D71" s="520"/>
      <c r="E71" s="520"/>
      <c r="G71" s="230"/>
      <c r="H71" s="229"/>
      <c r="T71" s="157"/>
      <c r="W71" s="231"/>
      <c r="AS71" s="227"/>
    </row>
    <row r="72" spans="1:45">
      <c r="B72" s="238" t="s">
        <v>24</v>
      </c>
      <c r="C72" s="527"/>
      <c r="D72" s="527"/>
      <c r="E72" s="527"/>
      <c r="G72" s="230"/>
      <c r="H72" s="229"/>
      <c r="T72" s="157"/>
      <c r="W72" s="231"/>
      <c r="AS72" s="227"/>
    </row>
    <row r="73" spans="1:45">
      <c r="B73" s="228"/>
      <c r="C73" s="239"/>
      <c r="G73" s="230"/>
      <c r="H73" s="229"/>
      <c r="T73" s="157"/>
      <c r="W73" s="231"/>
      <c r="AS73" s="227"/>
    </row>
    <row r="74" spans="1:45">
      <c r="A74" s="227">
        <v>6</v>
      </c>
      <c r="B74" s="228" t="s">
        <v>343</v>
      </c>
      <c r="C74" s="266"/>
      <c r="G74" s="230"/>
      <c r="H74" s="229"/>
      <c r="T74" s="157"/>
      <c r="W74" s="231"/>
      <c r="AS74" s="227"/>
    </row>
    <row r="75" spans="1:45">
      <c r="B75" s="228"/>
      <c r="C75" s="239" t="str">
        <f>IF(C74=$G$44, "", "Please upload Work Order")</f>
        <v>Please upload Work Order</v>
      </c>
      <c r="G75" s="230"/>
      <c r="H75" s="229"/>
      <c r="T75" s="157"/>
      <c r="W75" s="231"/>
      <c r="AS75" s="227"/>
    </row>
    <row r="76" spans="1:45">
      <c r="B76" s="228"/>
      <c r="C76" s="239"/>
      <c r="G76" s="230"/>
      <c r="H76" s="229"/>
      <c r="T76" s="157"/>
      <c r="W76" s="231"/>
      <c r="AS76" s="227"/>
    </row>
    <row r="77" spans="1:45">
      <c r="A77" s="227">
        <v>7</v>
      </c>
      <c r="B77" s="228" t="s">
        <v>344</v>
      </c>
      <c r="C77" s="295"/>
      <c r="G77" s="230"/>
      <c r="H77" s="229"/>
      <c r="T77" s="157"/>
      <c r="W77" s="231"/>
      <c r="AS77" s="227"/>
    </row>
    <row r="78" spans="1:45">
      <c r="B78" s="228"/>
      <c r="C78" s="239" t="str">
        <f>IF(C77&gt;=C72,"","work done before placment of award")</f>
        <v/>
      </c>
      <c r="G78" s="230"/>
      <c r="H78" s="229"/>
      <c r="T78" s="157"/>
      <c r="W78" s="231"/>
      <c r="AS78" s="227"/>
    </row>
    <row r="79" spans="1:45">
      <c r="A79" s="227">
        <v>8</v>
      </c>
      <c r="B79" s="228" t="s">
        <v>400</v>
      </c>
      <c r="C79" s="520"/>
      <c r="D79" s="520"/>
      <c r="E79" s="520"/>
      <c r="G79" s="230"/>
      <c r="H79" s="229"/>
      <c r="T79" s="157"/>
      <c r="W79" s="231"/>
      <c r="AS79" s="227"/>
    </row>
    <row r="80" spans="1:45">
      <c r="B80" s="228"/>
      <c r="C80" s="239" t="str">
        <f>IF(C79&gt;=G88,"",IF(C79&gt;=G89,"please submit one more work of 65lakh and above","work insufficient"))</f>
        <v/>
      </c>
      <c r="G80" s="230"/>
      <c r="H80" s="229"/>
      <c r="T80" s="157"/>
      <c r="W80" s="231"/>
      <c r="AS80" s="227"/>
    </row>
    <row r="81" spans="1:45">
      <c r="A81" s="227">
        <v>7</v>
      </c>
      <c r="B81" s="227" t="s">
        <v>347</v>
      </c>
      <c r="C81" s="266"/>
      <c r="G81" s="230"/>
      <c r="H81" s="229"/>
      <c r="T81" s="157"/>
      <c r="W81" s="231"/>
      <c r="AS81" s="227"/>
    </row>
    <row r="82" spans="1:45">
      <c r="B82" s="238" t="str">
        <f>IF(C81=$G$52, "Specify type of Document", "")</f>
        <v/>
      </c>
      <c r="C82" s="520"/>
      <c r="D82" s="520"/>
      <c r="E82" s="520"/>
      <c r="G82" s="230"/>
      <c r="H82" s="229"/>
      <c r="T82" s="157"/>
      <c r="W82" s="231"/>
      <c r="AS82" s="227"/>
    </row>
    <row r="83" spans="1:45">
      <c r="G83" s="230"/>
      <c r="H83" s="229"/>
      <c r="T83" s="157"/>
      <c r="W83" s="231"/>
      <c r="AS83" s="227"/>
    </row>
    <row r="84" spans="1:45">
      <c r="A84" s="227">
        <v>8</v>
      </c>
      <c r="B84" s="227" t="s">
        <v>350</v>
      </c>
      <c r="G84" s="230"/>
      <c r="H84" s="229"/>
      <c r="T84" s="157"/>
      <c r="W84" s="231"/>
      <c r="AS84" s="227"/>
    </row>
    <row r="85" spans="1:45">
      <c r="B85" s="238" t="s">
        <v>352</v>
      </c>
      <c r="C85" s="520"/>
      <c r="D85" s="520"/>
      <c r="E85" s="520"/>
      <c r="G85" s="230"/>
      <c r="H85" s="229"/>
      <c r="T85" s="157"/>
      <c r="W85" s="231"/>
      <c r="AS85" s="227"/>
    </row>
    <row r="86" spans="1:45">
      <c r="B86" s="238" t="s">
        <v>340</v>
      </c>
      <c r="C86" s="520"/>
      <c r="D86" s="520"/>
      <c r="E86" s="520"/>
      <c r="G86" s="230"/>
      <c r="H86" s="229"/>
      <c r="T86" s="157"/>
      <c r="W86" s="231"/>
      <c r="AS86" s="227"/>
    </row>
    <row r="87" spans="1:45">
      <c r="B87" s="238" t="s">
        <v>354</v>
      </c>
      <c r="C87" s="240"/>
      <c r="G87" s="230"/>
      <c r="H87" s="229"/>
      <c r="T87" s="157"/>
      <c r="W87" s="231"/>
      <c r="AS87" s="227"/>
    </row>
    <row r="88" spans="1:45">
      <c r="B88" s="238"/>
      <c r="G88" s="230"/>
      <c r="H88" s="229"/>
      <c r="T88" s="157"/>
      <c r="W88" s="231"/>
      <c r="AS88" s="227"/>
    </row>
    <row r="89" spans="1:45">
      <c r="A89" s="227">
        <v>9</v>
      </c>
      <c r="B89" s="227" t="s">
        <v>356</v>
      </c>
      <c r="C89" s="266"/>
      <c r="G89" s="230"/>
      <c r="H89" s="229"/>
      <c r="T89" s="157"/>
      <c r="W89" s="231"/>
      <c r="AS89" s="227"/>
    </row>
    <row r="90" spans="1:45" ht="28.5">
      <c r="C90" s="239" t="str">
        <f>IF(C89=$G$44, "", "Please upload Proof of Completion")</f>
        <v>Please upload Proof of Completion</v>
      </c>
      <c r="G90" s="230"/>
      <c r="H90" s="229"/>
      <c r="T90" s="157"/>
      <c r="W90" s="231"/>
      <c r="AS90" s="227"/>
    </row>
    <row r="91" spans="1:45">
      <c r="C91" s="239"/>
      <c r="G91" s="230"/>
      <c r="H91" s="229"/>
      <c r="T91" s="157"/>
      <c r="W91" s="231"/>
      <c r="AS91" s="227"/>
    </row>
    <row r="92" spans="1:45" ht="16.5" customHeight="1">
      <c r="A92" s="237"/>
      <c r="B92" s="237" t="s">
        <v>416</v>
      </c>
      <c r="F92" s="233"/>
      <c r="G92" s="234"/>
      <c r="H92" s="229"/>
      <c r="T92" s="157"/>
      <c r="W92" s="231"/>
      <c r="AS92" s="227"/>
    </row>
    <row r="93" spans="1:45">
      <c r="A93" s="227">
        <v>1</v>
      </c>
      <c r="B93" s="227" t="s">
        <v>330</v>
      </c>
      <c r="C93" s="520"/>
      <c r="D93" s="520"/>
      <c r="E93" s="520"/>
      <c r="G93" s="230"/>
      <c r="H93" s="229"/>
      <c r="T93" s="157"/>
      <c r="W93" s="231"/>
      <c r="AS93" s="227"/>
    </row>
    <row r="94" spans="1:45" ht="39" customHeight="1">
      <c r="G94" s="230"/>
      <c r="H94" s="229"/>
      <c r="T94" s="157"/>
      <c r="W94" s="231"/>
      <c r="AS94" s="227"/>
    </row>
    <row r="95" spans="1:45">
      <c r="A95" s="227">
        <v>2</v>
      </c>
      <c r="B95" s="227" t="s">
        <v>331</v>
      </c>
      <c r="C95" s="520"/>
      <c r="D95" s="520"/>
      <c r="E95" s="520"/>
      <c r="G95" s="230"/>
      <c r="H95" s="229"/>
      <c r="T95" s="157"/>
      <c r="W95" s="231"/>
      <c r="AS95" s="227"/>
    </row>
    <row r="96" spans="1:45">
      <c r="A96" s="227">
        <v>3</v>
      </c>
      <c r="B96" s="227" t="s">
        <v>332</v>
      </c>
      <c r="C96" s="524"/>
      <c r="D96" s="525"/>
      <c r="E96" s="526"/>
      <c r="G96" s="230"/>
      <c r="H96" s="229"/>
      <c r="T96" s="157"/>
      <c r="W96" s="231"/>
      <c r="AS96" s="227"/>
    </row>
    <row r="97" spans="1:45">
      <c r="C97" s="536"/>
      <c r="D97" s="537"/>
      <c r="E97" s="538"/>
      <c r="G97" s="230"/>
      <c r="H97" s="229"/>
      <c r="T97" s="157"/>
      <c r="W97" s="231"/>
      <c r="AS97" s="227"/>
    </row>
    <row r="98" spans="1:45">
      <c r="C98" s="521"/>
      <c r="D98" s="522"/>
      <c r="E98" s="523"/>
      <c r="G98" s="230"/>
      <c r="H98" s="229" t="s">
        <v>333</v>
      </c>
      <c r="T98" s="157"/>
      <c r="W98" s="231"/>
      <c r="AS98" s="227"/>
    </row>
    <row r="99" spans="1:45">
      <c r="G99" s="230"/>
      <c r="H99" s="229" t="s">
        <v>334</v>
      </c>
      <c r="T99" s="157"/>
      <c r="W99" s="231"/>
      <c r="AS99" s="227"/>
    </row>
    <row r="100" spans="1:45">
      <c r="A100" s="227">
        <v>4</v>
      </c>
      <c r="B100" s="227" t="s">
        <v>336</v>
      </c>
      <c r="C100" s="520"/>
      <c r="D100" s="520"/>
      <c r="E100" s="520"/>
      <c r="G100" s="230"/>
      <c r="H100" s="229" t="s">
        <v>335</v>
      </c>
      <c r="T100" s="157"/>
      <c r="W100" s="231"/>
      <c r="AS100" s="227"/>
    </row>
    <row r="101" spans="1:45">
      <c r="C101" s="520"/>
      <c r="D101" s="520"/>
      <c r="E101" s="520"/>
      <c r="G101" s="230"/>
      <c r="H101" s="229"/>
      <c r="T101" s="157"/>
      <c r="W101" s="231"/>
      <c r="AS101" s="227"/>
    </row>
    <row r="102" spans="1:45">
      <c r="A102" s="227">
        <v>5</v>
      </c>
      <c r="B102" s="228" t="s">
        <v>338</v>
      </c>
      <c r="G102" s="230"/>
      <c r="H102" s="229" t="s">
        <v>337</v>
      </c>
      <c r="T102" s="157"/>
      <c r="W102" s="231"/>
      <c r="AS102" s="227"/>
    </row>
    <row r="103" spans="1:45">
      <c r="B103" s="238" t="s">
        <v>340</v>
      </c>
      <c r="C103" s="520"/>
      <c r="D103" s="520"/>
      <c r="E103" s="520"/>
      <c r="G103" s="230"/>
      <c r="H103" s="229"/>
      <c r="T103" s="157"/>
      <c r="W103" s="231"/>
      <c r="AS103" s="227"/>
    </row>
    <row r="104" spans="1:45">
      <c r="B104" s="238" t="s">
        <v>24</v>
      </c>
      <c r="C104" s="520"/>
      <c r="D104" s="520"/>
      <c r="E104" s="520"/>
      <c r="G104" s="230"/>
      <c r="H104" s="229" t="s">
        <v>339</v>
      </c>
      <c r="T104" s="157"/>
      <c r="W104" s="231"/>
      <c r="AS104" s="227"/>
    </row>
    <row r="105" spans="1:45" ht="34.5" customHeight="1">
      <c r="B105" s="228"/>
      <c r="C105" s="239"/>
      <c r="G105" s="230"/>
      <c r="H105" s="229" t="s">
        <v>341</v>
      </c>
      <c r="T105" s="157"/>
      <c r="W105" s="231"/>
      <c r="AS105" s="227"/>
    </row>
    <row r="106" spans="1:45">
      <c r="A106" s="227">
        <v>6</v>
      </c>
      <c r="B106" s="228" t="s">
        <v>343</v>
      </c>
      <c r="C106" s="266"/>
      <c r="G106" s="230"/>
      <c r="H106" s="229"/>
      <c r="T106" s="157"/>
      <c r="W106" s="231"/>
      <c r="AS106" s="227"/>
    </row>
    <row r="107" spans="1:45">
      <c r="B107" s="228"/>
      <c r="C107" s="239" t="str">
        <f>IF(C106=$G$44, "", "Please upload Work Order")</f>
        <v>Please upload Work Order</v>
      </c>
      <c r="G107" s="230"/>
      <c r="H107" s="229" t="s">
        <v>342</v>
      </c>
      <c r="T107" s="157"/>
      <c r="W107" s="231"/>
      <c r="AS107" s="227"/>
    </row>
    <row r="108" spans="1:45">
      <c r="B108" s="228"/>
      <c r="C108" s="239"/>
      <c r="G108" s="230" t="s">
        <v>300</v>
      </c>
      <c r="H108" s="229" t="s">
        <v>300</v>
      </c>
      <c r="T108" s="157"/>
      <c r="W108" s="231"/>
      <c r="AS108" s="227"/>
    </row>
    <row r="109" spans="1:45">
      <c r="A109" s="227">
        <v>7</v>
      </c>
      <c r="B109" s="228" t="s">
        <v>344</v>
      </c>
      <c r="C109" s="295"/>
      <c r="G109" s="230" t="s">
        <v>306</v>
      </c>
      <c r="H109" s="229"/>
      <c r="T109" s="157"/>
      <c r="W109" s="231"/>
      <c r="AS109" s="227"/>
    </row>
    <row r="110" spans="1:45">
      <c r="B110" s="228"/>
      <c r="C110" s="239" t="str">
        <f>IF(C109&gt;=C104,"","work done before placment of award")</f>
        <v/>
      </c>
      <c r="G110" s="230"/>
      <c r="H110" s="229"/>
      <c r="T110" s="157"/>
      <c r="W110" s="231"/>
      <c r="AS110" s="227"/>
    </row>
    <row r="111" spans="1:45">
      <c r="A111" s="227">
        <v>8</v>
      </c>
      <c r="B111" s="228" t="s">
        <v>400</v>
      </c>
      <c r="C111" s="520"/>
      <c r="D111" s="520"/>
      <c r="E111" s="520"/>
      <c r="F111" s="241" t="s">
        <v>345</v>
      </c>
      <c r="G111" s="242">
        <v>42374</v>
      </c>
      <c r="H111" s="229"/>
      <c r="T111" s="157"/>
      <c r="W111" s="231"/>
      <c r="AS111" s="227"/>
    </row>
    <row r="112" spans="1:45">
      <c r="B112" s="228"/>
      <c r="C112" s="239" t="str">
        <f>IF(C111&gt;=G120,"",IF(C111&gt;=G121,"please submit one more work of 65lakh and above","work insufficient"))</f>
        <v/>
      </c>
      <c r="F112" s="241" t="s">
        <v>346</v>
      </c>
      <c r="G112" s="242">
        <f>+G111-1825</f>
        <v>40549</v>
      </c>
      <c r="H112" s="229"/>
      <c r="T112" s="157"/>
      <c r="W112" s="231"/>
      <c r="AS112" s="227"/>
    </row>
    <row r="113" spans="1:45">
      <c r="A113" s="227">
        <v>7</v>
      </c>
      <c r="B113" s="227" t="s">
        <v>347</v>
      </c>
      <c r="C113" s="266"/>
      <c r="G113" s="230"/>
      <c r="H113" s="229"/>
      <c r="T113" s="157"/>
      <c r="W113" s="231"/>
      <c r="AS113" s="227"/>
    </row>
    <row r="114" spans="1:45">
      <c r="B114" s="238" t="str">
        <f>IF(C113=$G$52, "Specify type of Document", "")</f>
        <v/>
      </c>
      <c r="C114" s="520"/>
      <c r="D114" s="520"/>
      <c r="E114" s="520"/>
      <c r="G114" s="230"/>
      <c r="H114" s="229"/>
      <c r="T114" s="157"/>
      <c r="W114" s="231"/>
      <c r="AS114" s="227"/>
    </row>
    <row r="115" spans="1:45">
      <c r="G115" s="230" t="s">
        <v>348</v>
      </c>
      <c r="H115" s="229" t="s">
        <v>306</v>
      </c>
      <c r="T115" s="157"/>
      <c r="W115" s="231"/>
      <c r="AS115" s="227"/>
    </row>
    <row r="116" spans="1:45">
      <c r="A116" s="227">
        <v>8</v>
      </c>
      <c r="B116" s="227" t="s">
        <v>350</v>
      </c>
      <c r="G116" s="230" t="s">
        <v>349</v>
      </c>
      <c r="H116" s="229"/>
      <c r="T116" s="157"/>
      <c r="W116" s="231"/>
      <c r="AS116" s="227"/>
    </row>
    <row r="117" spans="1:45" ht="35.25" customHeight="1">
      <c r="B117" s="238" t="s">
        <v>352</v>
      </c>
      <c r="C117" s="520"/>
      <c r="D117" s="520"/>
      <c r="E117" s="520"/>
      <c r="G117" s="230"/>
      <c r="H117" s="229"/>
      <c r="T117" s="157"/>
      <c r="W117" s="231"/>
      <c r="AS117" s="227"/>
    </row>
    <row r="118" spans="1:45">
      <c r="B118" s="238" t="s">
        <v>340</v>
      </c>
      <c r="C118" s="520"/>
      <c r="D118" s="520"/>
      <c r="E118" s="520"/>
      <c r="F118" s="229" t="s">
        <v>351</v>
      </c>
      <c r="G118" s="230">
        <v>127</v>
      </c>
      <c r="H118" s="229"/>
      <c r="T118" s="157"/>
      <c r="W118" s="231"/>
      <c r="AS118" s="227"/>
    </row>
    <row r="119" spans="1:45">
      <c r="B119" s="238" t="s">
        <v>354</v>
      </c>
      <c r="C119" s="295"/>
      <c r="G119" s="230"/>
      <c r="H119" s="229"/>
      <c r="T119" s="157"/>
      <c r="W119" s="231"/>
      <c r="AS119" s="227"/>
    </row>
    <row r="120" spans="1:45" ht="32.25" customHeight="1">
      <c r="B120" s="238"/>
      <c r="F120" s="229" t="s">
        <v>353</v>
      </c>
      <c r="G120" s="230"/>
      <c r="H120" s="243"/>
      <c r="T120" s="157"/>
      <c r="W120" s="231"/>
      <c r="AS120" s="227"/>
    </row>
    <row r="121" spans="1:45">
      <c r="A121" s="227">
        <v>9</v>
      </c>
      <c r="B121" s="227" t="s">
        <v>356</v>
      </c>
      <c r="C121" s="266"/>
      <c r="F121" s="229" t="s">
        <v>355</v>
      </c>
      <c r="G121" s="230"/>
      <c r="H121" s="243"/>
      <c r="T121" s="157"/>
      <c r="W121" s="231"/>
      <c r="AS121" s="227"/>
    </row>
    <row r="122" spans="1:45" ht="28.5">
      <c r="C122" s="239" t="str">
        <f>IF(C121=$G$44, "", "Please upload Proof of Completion")</f>
        <v>Please upload Proof of Completion</v>
      </c>
      <c r="G122" s="230"/>
      <c r="H122" s="243"/>
      <c r="T122" s="157"/>
      <c r="W122" s="231"/>
      <c r="AS122" s="227"/>
    </row>
    <row r="123" spans="1:45">
      <c r="C123" s="239"/>
      <c r="G123" s="230"/>
      <c r="H123" s="229"/>
      <c r="T123" s="157"/>
      <c r="W123" s="231"/>
      <c r="AS123" s="227"/>
    </row>
    <row r="124" spans="1:45">
      <c r="C124" s="239"/>
      <c r="G124" s="230"/>
      <c r="H124" s="229"/>
      <c r="T124" s="157"/>
      <c r="W124" s="231"/>
      <c r="AS124" s="227"/>
    </row>
    <row r="125" spans="1:45" ht="46.5" customHeight="1">
      <c r="A125" s="416">
        <v>2</v>
      </c>
      <c r="B125" s="533" t="s">
        <v>602</v>
      </c>
      <c r="C125" s="533"/>
      <c r="D125" s="533"/>
      <c r="E125" s="533"/>
      <c r="G125" s="230"/>
      <c r="H125" s="229"/>
      <c r="T125" s="157"/>
      <c r="W125" s="231"/>
      <c r="AS125" s="227"/>
    </row>
    <row r="126" spans="1:45" ht="26.25" customHeight="1">
      <c r="A126" s="476" t="s">
        <v>432</v>
      </c>
      <c r="B126" s="516" t="s">
        <v>577</v>
      </c>
      <c r="C126" s="516"/>
      <c r="D126" s="516"/>
      <c r="E126" s="516"/>
      <c r="G126" s="230"/>
      <c r="H126" s="229"/>
      <c r="T126" s="157"/>
      <c r="W126" s="231"/>
      <c r="AS126" s="227"/>
    </row>
    <row r="127" spans="1:45" ht="42" customHeight="1">
      <c r="A127" s="476" t="s">
        <v>433</v>
      </c>
      <c r="B127" s="516" t="s">
        <v>603</v>
      </c>
      <c r="C127" s="516"/>
      <c r="D127" s="516"/>
      <c r="E127" s="516"/>
      <c r="G127" s="230"/>
      <c r="H127" s="229"/>
      <c r="T127" s="157"/>
      <c r="W127" s="231"/>
      <c r="AS127" s="227"/>
    </row>
    <row r="128" spans="1:45" ht="41.25" customHeight="1">
      <c r="A128" s="476"/>
      <c r="B128" s="516" t="s">
        <v>604</v>
      </c>
      <c r="C128" s="516"/>
      <c r="D128" s="516"/>
      <c r="E128" s="516"/>
      <c r="G128" s="230"/>
      <c r="H128" s="229"/>
      <c r="T128" s="157"/>
      <c r="W128" s="231"/>
      <c r="AS128" s="227"/>
    </row>
    <row r="129" spans="1:45" ht="30.75" customHeight="1">
      <c r="A129" s="476" t="s">
        <v>434</v>
      </c>
      <c r="B129" s="516" t="s">
        <v>579</v>
      </c>
      <c r="C129" s="516"/>
      <c r="D129" s="516"/>
      <c r="E129" s="516"/>
      <c r="G129" s="230"/>
      <c r="H129" s="229"/>
      <c r="T129" s="157"/>
      <c r="W129" s="231"/>
      <c r="AS129" s="227"/>
    </row>
    <row r="130" spans="1:45" ht="55.5" customHeight="1">
      <c r="A130" s="476"/>
      <c r="B130" s="516" t="s">
        <v>578</v>
      </c>
      <c r="C130" s="516"/>
      <c r="D130" s="516"/>
      <c r="E130" s="516"/>
      <c r="G130" s="230"/>
      <c r="H130" s="229"/>
      <c r="T130" s="157"/>
      <c r="W130" s="231"/>
      <c r="AS130" s="227"/>
    </row>
    <row r="131" spans="1:45" ht="16.5" customHeight="1">
      <c r="A131" s="237"/>
      <c r="B131" s="237"/>
      <c r="G131" s="230"/>
      <c r="H131" s="229" t="s">
        <v>357</v>
      </c>
      <c r="T131" s="157"/>
      <c r="W131" s="231"/>
      <c r="AS131" s="227"/>
    </row>
    <row r="132" spans="1:45" s="250" customFormat="1">
      <c r="A132" s="227"/>
      <c r="B132" s="227"/>
      <c r="C132" s="228"/>
      <c r="D132" s="244"/>
      <c r="E132" s="157"/>
      <c r="F132" s="245"/>
      <c r="G132" s="246"/>
      <c r="H132" s="247" t="s">
        <v>358</v>
      </c>
      <c r="I132" s="247"/>
      <c r="J132" s="247"/>
      <c r="K132" s="247"/>
      <c r="L132" s="247"/>
      <c r="M132" s="247"/>
      <c r="N132" s="247"/>
      <c r="O132" s="247"/>
      <c r="P132" s="247"/>
      <c r="Q132" s="247"/>
      <c r="R132" s="247"/>
      <c r="S132" s="247"/>
      <c r="T132" s="248"/>
      <c r="U132" s="248"/>
      <c r="V132" s="248"/>
      <c r="W132" s="249"/>
      <c r="X132" s="249"/>
      <c r="Y132" s="249"/>
      <c r="Z132" s="249"/>
      <c r="AA132" s="249"/>
      <c r="AB132" s="249"/>
      <c r="AC132" s="249"/>
      <c r="AD132" s="249"/>
      <c r="AE132" s="249"/>
      <c r="AF132" s="249"/>
      <c r="AG132" s="249"/>
      <c r="AH132" s="249"/>
      <c r="AI132" s="249"/>
      <c r="AJ132" s="249"/>
      <c r="AK132" s="249"/>
      <c r="AL132" s="249"/>
      <c r="AM132" s="249"/>
      <c r="AN132" s="249"/>
      <c r="AO132" s="249"/>
      <c r="AP132" s="249"/>
      <c r="AQ132" s="249"/>
      <c r="AR132" s="249"/>
    </row>
    <row r="133" spans="1:45" ht="42.75">
      <c r="A133" s="251" t="s">
        <v>361</v>
      </c>
      <c r="B133" s="252" t="s">
        <v>362</v>
      </c>
      <c r="C133" s="253" t="s">
        <v>363</v>
      </c>
      <c r="D133" s="244" t="s">
        <v>364</v>
      </c>
      <c r="G133" s="230"/>
      <c r="H133" s="229" t="s">
        <v>359</v>
      </c>
      <c r="T133" s="157"/>
      <c r="W133" s="231"/>
      <c r="AS133" s="227"/>
    </row>
    <row r="134" spans="1:45">
      <c r="A134" s="251" t="s">
        <v>295</v>
      </c>
      <c r="B134" s="251" t="s">
        <v>320</v>
      </c>
      <c r="C134" s="240"/>
      <c r="D134" s="264"/>
      <c r="G134" s="230"/>
      <c r="H134" s="229" t="s">
        <v>360</v>
      </c>
      <c r="T134" s="157"/>
      <c r="W134" s="231"/>
      <c r="AS134" s="227"/>
    </row>
    <row r="135" spans="1:45">
      <c r="A135" s="251" t="s">
        <v>296</v>
      </c>
      <c r="B135" s="251" t="s">
        <v>398</v>
      </c>
      <c r="C135" s="240"/>
      <c r="D135" s="264"/>
      <c r="G135" s="230"/>
      <c r="H135" s="254"/>
      <c r="T135" s="157"/>
      <c r="W135" s="231"/>
      <c r="AS135" s="227"/>
    </row>
    <row r="136" spans="1:45">
      <c r="A136" s="251" t="s">
        <v>297</v>
      </c>
      <c r="B136" s="251" t="s">
        <v>443</v>
      </c>
      <c r="C136" s="240"/>
      <c r="D136" s="264"/>
      <c r="G136" s="230"/>
      <c r="H136" s="229"/>
      <c r="T136" s="157"/>
      <c r="W136" s="231"/>
      <c r="AS136" s="227"/>
    </row>
    <row r="137" spans="1:45">
      <c r="A137" s="251" t="s">
        <v>298</v>
      </c>
      <c r="B137" s="251" t="s">
        <v>524</v>
      </c>
      <c r="C137" s="240"/>
      <c r="D137" s="265"/>
      <c r="G137" s="230"/>
      <c r="H137" s="229"/>
      <c r="T137" s="157"/>
      <c r="W137" s="231"/>
      <c r="AS137" s="227"/>
    </row>
    <row r="138" spans="1:45">
      <c r="A138" s="251" t="s">
        <v>299</v>
      </c>
      <c r="B138" s="251" t="s">
        <v>556</v>
      </c>
      <c r="C138" s="240"/>
      <c r="D138" s="265"/>
      <c r="E138" s="255"/>
      <c r="G138" s="230"/>
      <c r="H138" s="229"/>
      <c r="T138" s="157"/>
      <c r="W138" s="231"/>
      <c r="AS138" s="227"/>
    </row>
    <row r="139" spans="1:45">
      <c r="A139" s="256"/>
      <c r="B139" s="252" t="s">
        <v>365</v>
      </c>
      <c r="C139" s="257" t="e">
        <f>(SUM(LARGE(C134:C138,{1,2,3})))/3</f>
        <v>#NUM!</v>
      </c>
      <c r="D139" s="258"/>
      <c r="E139" s="255"/>
      <c r="G139" s="230"/>
      <c r="H139" s="229"/>
      <c r="T139" s="157"/>
      <c r="W139" s="231"/>
      <c r="AS139" s="227"/>
    </row>
    <row r="140" spans="1:45">
      <c r="A140" s="237"/>
      <c r="B140" s="237"/>
      <c r="C140" s="259" t="e">
        <f>IF(C139&gt;=G54,"", "MAAT Requirement Not Met")</f>
        <v>#NUM!</v>
      </c>
      <c r="G140" s="230"/>
      <c r="H140" s="229"/>
      <c r="T140" s="157"/>
      <c r="W140" s="231"/>
      <c r="AS140" s="227"/>
    </row>
    <row r="141" spans="1:45" s="237" customFormat="1">
      <c r="A141" s="227"/>
      <c r="B141" s="227"/>
      <c r="C141" s="228"/>
      <c r="D141" s="231"/>
      <c r="E141" s="157"/>
      <c r="F141" s="260"/>
      <c r="G141" s="261"/>
      <c r="H141" s="260"/>
      <c r="I141" s="260"/>
      <c r="J141" s="260"/>
      <c r="K141" s="260"/>
      <c r="L141" s="260"/>
      <c r="M141" s="260"/>
      <c r="N141" s="260"/>
      <c r="O141" s="260"/>
      <c r="P141" s="260"/>
      <c r="Q141" s="260"/>
      <c r="R141" s="260"/>
      <c r="S141" s="260"/>
      <c r="T141" s="255"/>
      <c r="U141" s="255"/>
      <c r="V141" s="255"/>
      <c r="W141" s="258"/>
      <c r="X141" s="258"/>
      <c r="Y141" s="258"/>
      <c r="Z141" s="258"/>
      <c r="AA141" s="258"/>
      <c r="AB141" s="258"/>
      <c r="AC141" s="258"/>
      <c r="AD141" s="258"/>
      <c r="AE141" s="258"/>
      <c r="AF141" s="258"/>
      <c r="AG141" s="258"/>
      <c r="AH141" s="258"/>
      <c r="AI141" s="258"/>
      <c r="AJ141" s="258"/>
      <c r="AK141" s="258"/>
      <c r="AL141" s="258"/>
      <c r="AM141" s="258"/>
      <c r="AN141" s="258"/>
      <c r="AO141" s="258"/>
      <c r="AP141" s="258"/>
      <c r="AQ141" s="258"/>
      <c r="AR141" s="258"/>
    </row>
    <row r="142" spans="1:45" s="237" customFormat="1" ht="20.25" customHeight="1">
      <c r="A142" s="416"/>
      <c r="B142" s="533"/>
      <c r="C142" s="533"/>
      <c r="D142" s="533"/>
      <c r="E142" s="533"/>
      <c r="F142" s="260"/>
      <c r="G142" s="261"/>
      <c r="H142" s="260"/>
      <c r="I142" s="260"/>
      <c r="J142" s="260"/>
      <c r="K142" s="260"/>
      <c r="L142" s="260"/>
      <c r="M142" s="260"/>
      <c r="N142" s="260"/>
      <c r="O142" s="260"/>
      <c r="P142" s="260"/>
      <c r="Q142" s="260"/>
      <c r="R142" s="260"/>
      <c r="S142" s="260"/>
      <c r="T142" s="255"/>
      <c r="U142" s="255"/>
      <c r="V142" s="255"/>
      <c r="W142" s="258"/>
      <c r="X142" s="258"/>
      <c r="Y142" s="258"/>
      <c r="Z142" s="258"/>
      <c r="AA142" s="258"/>
      <c r="AB142" s="258"/>
      <c r="AC142" s="258"/>
      <c r="AD142" s="258"/>
      <c r="AE142" s="258"/>
      <c r="AF142" s="258"/>
      <c r="AG142" s="258"/>
      <c r="AH142" s="258"/>
      <c r="AI142" s="258"/>
      <c r="AJ142" s="258"/>
      <c r="AK142" s="258"/>
      <c r="AL142" s="258"/>
      <c r="AM142" s="258"/>
      <c r="AN142" s="258"/>
      <c r="AO142" s="258"/>
      <c r="AP142" s="258"/>
      <c r="AQ142" s="258"/>
      <c r="AR142" s="258"/>
    </row>
    <row r="143" spans="1:45" ht="134.25" customHeight="1">
      <c r="A143" s="547" t="s">
        <v>601</v>
      </c>
      <c r="B143" s="548"/>
      <c r="C143" s="548"/>
      <c r="D143" s="548"/>
      <c r="E143" s="548"/>
      <c r="G143" s="230"/>
      <c r="H143" s="229"/>
      <c r="T143" s="157"/>
      <c r="W143" s="231"/>
      <c r="AS143" s="227"/>
    </row>
    <row r="144" spans="1:45">
      <c r="A144" s="416"/>
      <c r="B144" s="533"/>
      <c r="C144" s="533"/>
      <c r="D144" s="533"/>
      <c r="E144" s="533"/>
      <c r="G144" s="230"/>
      <c r="H144" s="229"/>
      <c r="T144" s="157"/>
      <c r="W144" s="231"/>
      <c r="AS144" s="227"/>
    </row>
    <row r="145" spans="1:45" ht="164.25" customHeight="1">
      <c r="A145" s="543" t="s">
        <v>580</v>
      </c>
      <c r="B145" s="544"/>
      <c r="C145" s="544"/>
      <c r="D145" s="544"/>
      <c r="E145" s="545"/>
      <c r="G145" s="230"/>
      <c r="H145" s="229"/>
      <c r="T145" s="157"/>
      <c r="W145" s="231"/>
      <c r="AS145" s="227"/>
    </row>
    <row r="146" spans="1:45">
      <c r="C146" s="239"/>
      <c r="G146" s="230"/>
      <c r="H146" s="229"/>
      <c r="T146" s="157"/>
      <c r="W146" s="231"/>
      <c r="AS146" s="227"/>
    </row>
    <row r="147" spans="1:45" ht="16.5" customHeight="1">
      <c r="A147" s="227">
        <v>1</v>
      </c>
      <c r="B147" s="227" t="s">
        <v>366</v>
      </c>
      <c r="C147" s="240"/>
      <c r="G147" s="230"/>
      <c r="H147" s="229"/>
      <c r="T147" s="157"/>
      <c r="W147" s="231"/>
      <c r="AS147" s="227"/>
    </row>
    <row r="148" spans="1:45" ht="28.5">
      <c r="C148" s="239" t="str">
        <f>IF(C147=H44, "", "Please upload Copy of PAN Card")</f>
        <v>Please upload Copy of PAN Card</v>
      </c>
      <c r="G148" s="230"/>
      <c r="H148" s="229"/>
      <c r="T148" s="157"/>
      <c r="W148" s="231"/>
      <c r="AS148" s="227"/>
    </row>
    <row r="149" spans="1:45">
      <c r="A149" s="227">
        <v>1.1000000000000001</v>
      </c>
      <c r="B149" s="227" t="s">
        <v>399</v>
      </c>
      <c r="C149" s="520"/>
      <c r="D149" s="520"/>
      <c r="E149" s="520"/>
      <c r="G149" s="230"/>
      <c r="H149" s="229"/>
      <c r="T149" s="157"/>
      <c r="W149" s="231"/>
      <c r="AS149" s="227"/>
    </row>
    <row r="150" spans="1:45">
      <c r="C150" s="227"/>
      <c r="D150" s="227"/>
      <c r="E150" s="227"/>
      <c r="G150" s="230"/>
      <c r="H150" s="229"/>
      <c r="T150" s="157"/>
      <c r="W150" s="231"/>
      <c r="AS150" s="227"/>
    </row>
    <row r="151" spans="1:45">
      <c r="A151" s="227">
        <v>2</v>
      </c>
      <c r="B151" s="227" t="s">
        <v>367</v>
      </c>
      <c r="C151" s="262"/>
      <c r="G151" s="230"/>
      <c r="H151" s="229"/>
      <c r="T151" s="157"/>
      <c r="W151" s="231"/>
      <c r="AS151" s="227"/>
    </row>
    <row r="152" spans="1:45" ht="28.5">
      <c r="A152" s="227">
        <v>3</v>
      </c>
      <c r="B152" s="228" t="str">
        <f>IF(C151=I165,I170,IF(C151=I166,I171,I172))</f>
        <v>MOA &amp; AOA/ Certificate of Incorporation Uploaded</v>
      </c>
      <c r="C152" s="240"/>
      <c r="G152" s="230"/>
      <c r="H152" s="229"/>
      <c r="T152" s="157"/>
      <c r="W152" s="231"/>
      <c r="AS152" s="227"/>
    </row>
    <row r="153" spans="1:45" ht="28.5">
      <c r="C153" s="239" t="str">
        <f>IF(C152=H44, "", "Please upload Copy of  Relevent  Document")</f>
        <v>Please upload Copy of  Relevent  Document</v>
      </c>
      <c r="G153" s="230"/>
      <c r="H153" s="229"/>
      <c r="T153" s="157"/>
      <c r="W153" s="231"/>
      <c r="AS153" s="227"/>
    </row>
    <row r="154" spans="1:45">
      <c r="A154" s="417"/>
      <c r="B154" s="417"/>
      <c r="C154" s="418"/>
      <c r="D154" s="419"/>
      <c r="E154" s="420"/>
      <c r="G154" s="230"/>
      <c r="H154" s="229"/>
      <c r="T154" s="157"/>
      <c r="W154" s="231"/>
      <c r="AS154" s="227"/>
    </row>
    <row r="155" spans="1:45" s="237" customFormat="1">
      <c r="A155" s="421"/>
      <c r="B155" s="546"/>
      <c r="C155" s="546"/>
      <c r="D155" s="546"/>
      <c r="E155" s="546"/>
      <c r="F155" s="260"/>
      <c r="G155" s="261"/>
      <c r="H155" s="260"/>
      <c r="I155" s="260"/>
      <c r="J155" s="260"/>
      <c r="K155" s="260"/>
      <c r="L155" s="260"/>
      <c r="M155" s="260"/>
      <c r="N155" s="260"/>
      <c r="O155" s="260"/>
      <c r="P155" s="260"/>
      <c r="Q155" s="260"/>
      <c r="R155" s="260"/>
      <c r="S155" s="260"/>
      <c r="T155" s="255"/>
      <c r="U155" s="255"/>
      <c r="V155" s="255"/>
      <c r="W155" s="258"/>
      <c r="X155" s="258"/>
      <c r="Y155" s="258"/>
      <c r="Z155" s="258"/>
      <c r="AA155" s="258"/>
      <c r="AB155" s="258"/>
      <c r="AC155" s="258"/>
      <c r="AD155" s="258"/>
      <c r="AE155" s="258"/>
      <c r="AF155" s="258"/>
      <c r="AG155" s="258"/>
      <c r="AH155" s="258"/>
      <c r="AI155" s="258"/>
      <c r="AJ155" s="258"/>
      <c r="AK155" s="258"/>
      <c r="AL155" s="258"/>
      <c r="AM155" s="258"/>
      <c r="AN155" s="258"/>
      <c r="AO155" s="258"/>
      <c r="AP155" s="258"/>
      <c r="AQ155" s="258"/>
      <c r="AR155" s="258"/>
    </row>
    <row r="156" spans="1:45" s="237" customFormat="1">
      <c r="A156" s="539"/>
      <c r="B156" s="539"/>
      <c r="C156" s="539"/>
      <c r="D156" s="539"/>
      <c r="E156" s="539"/>
      <c r="F156" s="260"/>
      <c r="G156" s="261"/>
      <c r="H156" s="260"/>
      <c r="I156" s="260"/>
      <c r="J156" s="260"/>
      <c r="K156" s="260"/>
      <c r="L156" s="260"/>
      <c r="M156" s="260"/>
      <c r="N156" s="260"/>
      <c r="O156" s="260"/>
      <c r="P156" s="260"/>
      <c r="Q156" s="260"/>
      <c r="R156" s="260"/>
      <c r="S156" s="260"/>
      <c r="T156" s="255"/>
      <c r="U156" s="255"/>
      <c r="V156" s="255"/>
      <c r="W156" s="258"/>
      <c r="X156" s="258"/>
      <c r="Y156" s="258"/>
      <c r="Z156" s="258"/>
      <c r="AA156" s="258"/>
      <c r="AB156" s="258"/>
      <c r="AC156" s="258"/>
      <c r="AD156" s="258"/>
      <c r="AE156" s="258"/>
      <c r="AF156" s="258"/>
      <c r="AG156" s="258"/>
      <c r="AH156" s="258"/>
      <c r="AI156" s="258"/>
      <c r="AJ156" s="258"/>
      <c r="AK156" s="258"/>
      <c r="AL156" s="258"/>
      <c r="AM156" s="258"/>
      <c r="AN156" s="258"/>
      <c r="AO156" s="258"/>
      <c r="AP156" s="258"/>
      <c r="AQ156" s="258"/>
      <c r="AR156" s="258"/>
    </row>
    <row r="157" spans="1:45">
      <c r="G157" s="230"/>
      <c r="H157" s="229" t="e">
        <f>LARGE($C$134:$C$138,1)</f>
        <v>#NUM!</v>
      </c>
      <c r="T157" s="157"/>
      <c r="W157" s="231"/>
      <c r="AS157" s="227"/>
    </row>
    <row r="158" spans="1:45">
      <c r="A158" s="99" t="s">
        <v>5</v>
      </c>
      <c r="B158" s="112" t="str">
        <f>IF('Names of Bidder'!$D$20=0, "", 'Names of Bidder'!$D$20)</f>
        <v/>
      </c>
      <c r="C158" s="101" t="s">
        <v>3</v>
      </c>
      <c r="D158" s="535" t="str">
        <f>IF('Names of Bidder'!$D$17=0, "", 'Names of Bidder'!$D$17)</f>
        <v/>
      </c>
      <c r="E158" s="535"/>
      <c r="G158" s="230"/>
      <c r="H158" s="229" t="e">
        <f>LARGE($C$134:$C$138,2)</f>
        <v>#NUM!</v>
      </c>
      <c r="T158" s="157"/>
      <c r="W158" s="231"/>
      <c r="AS158" s="227"/>
    </row>
    <row r="159" spans="1:45">
      <c r="A159" s="99" t="s">
        <v>6</v>
      </c>
      <c r="B159" s="112" t="str">
        <f>IF('Names of Bidder'!$D$21=0, "", 'Names of Bidder'!$D$21)</f>
        <v/>
      </c>
      <c r="C159" s="101" t="s">
        <v>4</v>
      </c>
      <c r="D159" s="535" t="str">
        <f>IF('Names of Bidder'!$D$18=0, "", 'Names of Bidder'!$D$18)</f>
        <v/>
      </c>
      <c r="E159" s="535"/>
      <c r="G159" s="230"/>
      <c r="H159" s="229" t="e">
        <f>LARGE($C$134:$C$138,3)</f>
        <v>#NUM!</v>
      </c>
      <c r="T159" s="157"/>
      <c r="W159" s="231"/>
      <c r="AS159" s="227"/>
    </row>
    <row r="160" spans="1:45">
      <c r="G160" s="230"/>
      <c r="H160" s="229"/>
      <c r="T160" s="157"/>
      <c r="W160" s="231"/>
      <c r="AS160" s="227"/>
    </row>
    <row r="162" spans="1:45" s="121" customFormat="1" ht="20.25" customHeight="1">
      <c r="A162" s="227"/>
      <c r="B162" s="227"/>
      <c r="C162" s="228"/>
      <c r="D162" s="231"/>
      <c r="E162" s="157"/>
      <c r="F162" s="229"/>
      <c r="G162" s="218"/>
      <c r="H162" s="219"/>
      <c r="I162" s="229"/>
      <c r="J162" s="218"/>
      <c r="K162" s="218"/>
      <c r="L162" s="218"/>
      <c r="M162" s="218"/>
      <c r="N162" s="218"/>
      <c r="O162" s="218"/>
      <c r="P162" s="218"/>
      <c r="Q162" s="218"/>
      <c r="R162" s="218"/>
      <c r="S162" s="218"/>
      <c r="T162" s="218"/>
      <c r="X162" s="220"/>
      <c r="Y162" s="220"/>
      <c r="Z162" s="220"/>
      <c r="AA162" s="220"/>
      <c r="AB162" s="220"/>
      <c r="AC162" s="220"/>
      <c r="AD162" s="220"/>
      <c r="AE162" s="220"/>
      <c r="AF162" s="220"/>
      <c r="AG162" s="220"/>
      <c r="AH162" s="220"/>
      <c r="AI162" s="220"/>
      <c r="AJ162" s="220"/>
      <c r="AK162" s="220"/>
      <c r="AL162" s="220"/>
      <c r="AM162" s="220"/>
      <c r="AN162" s="220"/>
      <c r="AO162" s="220"/>
      <c r="AP162" s="220"/>
      <c r="AQ162" s="220"/>
      <c r="AR162" s="220"/>
      <c r="AS162" s="220"/>
    </row>
    <row r="163" spans="1:45" s="121" customFormat="1" ht="30.6" customHeight="1">
      <c r="A163" s="227"/>
      <c r="B163" s="227"/>
      <c r="C163" s="228"/>
      <c r="D163" s="231"/>
      <c r="E163" s="157"/>
      <c r="F163" s="229"/>
      <c r="G163" s="218"/>
      <c r="H163" s="219"/>
      <c r="I163" s="229"/>
      <c r="J163" s="218"/>
      <c r="K163" s="218"/>
      <c r="L163" s="218"/>
      <c r="M163" s="218"/>
      <c r="N163" s="218"/>
      <c r="O163" s="218"/>
      <c r="P163" s="218"/>
      <c r="Q163" s="218"/>
      <c r="R163" s="218"/>
      <c r="S163" s="218"/>
      <c r="T163" s="218"/>
      <c r="X163" s="220"/>
      <c r="Y163" s="220"/>
      <c r="Z163" s="220"/>
      <c r="AA163" s="220"/>
      <c r="AB163" s="220"/>
      <c r="AC163" s="220"/>
      <c r="AD163" s="220"/>
      <c r="AE163" s="220"/>
      <c r="AF163" s="220"/>
      <c r="AG163" s="220"/>
      <c r="AH163" s="220"/>
      <c r="AI163" s="220"/>
      <c r="AJ163" s="220"/>
      <c r="AK163" s="220"/>
      <c r="AL163" s="220"/>
      <c r="AM163" s="220"/>
      <c r="AN163" s="220"/>
      <c r="AO163" s="220"/>
      <c r="AP163" s="220"/>
      <c r="AQ163" s="220"/>
      <c r="AR163" s="220"/>
      <c r="AS163" s="220"/>
    </row>
    <row r="165" spans="1:45">
      <c r="I165" s="229" t="s">
        <v>372</v>
      </c>
    </row>
    <row r="166" spans="1:45">
      <c r="I166" s="229" t="s">
        <v>373</v>
      </c>
    </row>
    <row r="167" spans="1:45">
      <c r="I167" s="229" t="s">
        <v>374</v>
      </c>
    </row>
    <row r="168" spans="1:45">
      <c r="I168" s="229" t="s">
        <v>375</v>
      </c>
    </row>
    <row r="170" spans="1:45">
      <c r="I170" s="229" t="s">
        <v>376</v>
      </c>
    </row>
    <row r="171" spans="1:45">
      <c r="I171" s="229" t="s">
        <v>377</v>
      </c>
    </row>
    <row r="172" spans="1:45">
      <c r="I172" s="229" t="s">
        <v>378</v>
      </c>
    </row>
  </sheetData>
  <sheetProtection password="D8A0" sheet="1" objects="1" scenarios="1" formatColumns="0" formatRows="0" selectLockedCells="1"/>
  <customSheetViews>
    <customSheetView guid="{705A993D-5DF6-4963-9DB5-8F89E6445EBA}"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74803149606299213" right="0.74803149606299213" top="0.6692913385826772" bottom="0.19685039370078741" header="0.51181102362204722" footer="0.15748031496062992"/>
      <printOptions horizontalCentered="1"/>
      <pageSetup scale="69" orientation="portrait" r:id="rId1"/>
      <headerFooter alignWithMargins="0"/>
    </customSheetView>
    <customSheetView guid="{FFA7F230-53D0-48EC-855F-98BD36863E0C}" hiddenRows="1" hiddenColumns="1" topLeftCell="A210">
      <selection activeCell="F225" sqref="F225:G225"/>
      <rowBreaks count="16" manualBreakCount="16">
        <brk id="40" max="8" man="1"/>
        <brk id="109" max="16383" man="1"/>
        <brk id="147" max="8" man="1"/>
        <brk id="209" max="16383" man="1"/>
        <brk id="258" max="16383" man="1"/>
        <brk id="300" max="8" man="1"/>
        <brk id="327" max="8" man="1"/>
        <brk id="389" max="16383" man="1"/>
        <brk id="422" max="8" man="1"/>
        <brk id="480" max="8" man="1"/>
        <brk id="547" max="8" man="1"/>
        <brk id="609" max="16383" man="1"/>
        <brk id="747" max="8" man="1"/>
        <brk id="810" max="16383" man="1"/>
        <brk id="846" max="8" man="1"/>
        <brk id="880" max="8" man="1"/>
      </rowBreaks>
      <pageMargins left="0.74803149606299213" right="0.74803149606299213" top="0.6692913385826772" bottom="0.19685039370078741" header="0.51181102362204722" footer="0.15748031496062992"/>
      <printOptions horizontalCentered="1"/>
      <pageSetup scale="69" orientation="portrait" r:id="rId2"/>
      <headerFooter alignWithMargins="0"/>
    </customSheetView>
    <customSheetView guid="{0E3D301D-E03B-4B92-8B58-0C87959E7F62}"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74803149606299213" right="0.74803149606299213" top="0.6692913385826772" bottom="0.19685039370078741" header="0.51181102362204722" footer="0.15748031496062992"/>
      <printOptions horizontalCentered="1"/>
      <pageSetup scale="69" orientation="portrait" r:id="rId3"/>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74803149606299213" right="0.74803149606299213" top="0.6692913385826772" bottom="0.19685039370078741" header="0.51181102362204722" footer="0.15748031496062992"/>
      <printOptions horizontalCentered="1"/>
      <pageSetup paperSize="9" scale="69" orientation="portrait" r:id="rId4"/>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74803149606299213" right="0.74803149606299213" top="0.6692913385826772" bottom="0.19685039370078741" header="0.51181102362204722" footer="0.15748031496062992"/>
      <printOptions horizontalCentered="1"/>
      <pageSetup scale="69" orientation="portrait" r:id="rId5"/>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74803149606299213" right="0.74803149606299213" top="0.6692913385826772" bottom="0.19685039370078741" header="0.51181102362204722" footer="0.15748031496062992"/>
      <printOptions horizontalCentered="1"/>
      <pageSetup scale="69" orientation="portrait" r:id="rId6"/>
      <headerFooter alignWithMargins="0"/>
    </customSheetView>
    <customSheetView guid="{0FD57552-2BEC-46C5-9782-073911F63806}" hiddenRows="1" hiddenColumns="1" topLeftCell="A657">
      <selection activeCell="D665" sqref="D665:E665"/>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74803149606299213" right="0.74803149606299213" top="0.6692913385826772" bottom="0.19685039370078741" header="0.51181102362204722" footer="0.15748031496062992"/>
      <printOptions horizontalCentered="1"/>
      <pageSetup scale="69" orientation="portrait" r:id="rId7"/>
      <headerFooter alignWithMargins="0"/>
    </customSheetView>
    <customSheetView guid="{31C9BD41-85AC-49F8-A4C5-D341A7DF9809}"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74803149606299213" right="0.74803149606299213" top="0.6692913385826772" bottom="0.19685039370078741" header="0.51181102362204722" footer="0.15748031496062992"/>
      <printOptions horizontalCentered="1"/>
      <pageSetup scale="69" orientation="portrait" r:id="rId8"/>
      <headerFooter alignWithMargins="0"/>
    </customSheetView>
    <customSheetView guid="{98F1BFA0-C539-421E-A117-3F3CC19FB763}"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74803149606299213" right="0.74803149606299213" top="0.6692913385826772" bottom="0.19685039370078741" header="0.51181102362204722" footer="0.15748031496062992"/>
      <printOptions horizontalCentered="1"/>
      <pageSetup scale="69" orientation="portrait" r:id="rId9"/>
      <headerFooter alignWithMargins="0"/>
    </customSheetView>
    <customSheetView guid="{C5EDEBE1-F188-4851-AFDC-E4218278837C}" scale="90" showPageBreaks="1" printArea="1" hiddenRows="1" view="pageBreakPreview" topLeftCell="A23">
      <selection activeCell="C25" sqref="C25"/>
      <rowBreaks count="16" manualBreakCount="16">
        <brk id="98" max="4" man="1"/>
        <brk id="139" max="8" man="1"/>
        <brk id="168" max="16383" man="1"/>
        <brk id="208" max="8" man="1"/>
        <brk id="237" max="16383" man="1"/>
        <brk id="286" max="16383" man="1"/>
        <brk id="299" max="8" man="1"/>
        <brk id="326" max="8" man="1"/>
        <brk id="356" max="16383" man="1"/>
        <brk id="389" max="8" man="1"/>
        <brk id="410" max="8" man="1"/>
        <brk id="431" max="8" man="1"/>
        <brk id="441" max="16383" man="1"/>
        <brk id="553" max="16383" man="1"/>
        <brk id="589" max="8" man="1"/>
        <brk id="623" max="8" man="1"/>
      </rowBreaks>
      <pageMargins left="0.74803149606299213" right="0.74803149606299213" top="0.6692913385826772" bottom="0.19685039370078741" header="0.51181102362204722" footer="0.15748031496062992"/>
      <printOptions horizontalCentered="1"/>
      <pageSetup scale="69" orientation="portrait" r:id="rId10"/>
      <headerFooter alignWithMargins="0"/>
    </customSheetView>
  </customSheetViews>
  <mergeCells count="73">
    <mergeCell ref="B155:E155"/>
    <mergeCell ref="C68:E68"/>
    <mergeCell ref="C118:E118"/>
    <mergeCell ref="C71:E71"/>
    <mergeCell ref="A143:E143"/>
    <mergeCell ref="C117:E117"/>
    <mergeCell ref="C100:E100"/>
    <mergeCell ref="C97:E97"/>
    <mergeCell ref="A1:B1"/>
    <mergeCell ref="B8:C8"/>
    <mergeCell ref="B9:C9"/>
    <mergeCell ref="B10:C10"/>
    <mergeCell ref="B11:C11"/>
    <mergeCell ref="A3:E3"/>
    <mergeCell ref="A4:E4"/>
    <mergeCell ref="B12:C12"/>
    <mergeCell ref="D158:E158"/>
    <mergeCell ref="D159:E159"/>
    <mergeCell ref="C32:E32"/>
    <mergeCell ref="C33:E33"/>
    <mergeCell ref="C34:E34"/>
    <mergeCell ref="C65:E65"/>
    <mergeCell ref="C66:E66"/>
    <mergeCell ref="B126:E126"/>
    <mergeCell ref="A156:E156"/>
    <mergeCell ref="C149:E149"/>
    <mergeCell ref="B144:E144"/>
    <mergeCell ref="A14:E14"/>
    <mergeCell ref="B125:E125"/>
    <mergeCell ref="A145:E145"/>
    <mergeCell ref="A16:E16"/>
    <mergeCell ref="C31:E31"/>
    <mergeCell ref="B142:E142"/>
    <mergeCell ref="C29:E29"/>
    <mergeCell ref="C63:E63"/>
    <mergeCell ref="C101:E101"/>
    <mergeCell ref="C95:E95"/>
    <mergeCell ref="C36:E36"/>
    <mergeCell ref="C37:E37"/>
    <mergeCell ref="C86:E86"/>
    <mergeCell ref="A18:E18"/>
    <mergeCell ref="C103:E103"/>
    <mergeCell ref="C104:E104"/>
    <mergeCell ref="A26:E26"/>
    <mergeCell ref="C40:E40"/>
    <mergeCell ref="B19:E19"/>
    <mergeCell ref="C53:E53"/>
    <mergeCell ref="C39:E39"/>
    <mergeCell ref="C82:E82"/>
    <mergeCell ref="C47:E47"/>
    <mergeCell ref="C98:E98"/>
    <mergeCell ref="C96:E96"/>
    <mergeCell ref="C69:E69"/>
    <mergeCell ref="C54:E54"/>
    <mergeCell ref="C93:E93"/>
    <mergeCell ref="C72:E72"/>
    <mergeCell ref="C64:E64"/>
    <mergeCell ref="B130:E130"/>
    <mergeCell ref="B20:E20"/>
    <mergeCell ref="B21:E21"/>
    <mergeCell ref="B22:E22"/>
    <mergeCell ref="B23:E23"/>
    <mergeCell ref="B24:E24"/>
    <mergeCell ref="B25:E25"/>
    <mergeCell ref="C85:E85"/>
    <mergeCell ref="C79:E79"/>
    <mergeCell ref="C61:E61"/>
    <mergeCell ref="B127:E127"/>
    <mergeCell ref="B128:E128"/>
    <mergeCell ref="B129:E129"/>
    <mergeCell ref="C50:E50"/>
    <mergeCell ref="C111:E111"/>
    <mergeCell ref="C114:E114"/>
  </mergeCells>
  <conditionalFormatting sqref="H660:I661 D556:E556 G659:I659 G601:I603 F590:F592 G524:I530 F513:F519 G660 G675:I675 F664 G661:I661 F652:F653 G666:I667 F655:F656 G669:I670 F658:F659 G672:I673 G194:I207 G234:I234 G174:I174 G183:I185 G537:I543 F526:F532 G551:I556 F540:F545 G559:I562 G564:I599 F553:F588 D654:E654 F648:F650 D514:E514 D516:E516 G519:I522 F508:F511 D189:E189 F183:F196 F223 F163 F172:F174 D527:E527 D529:E529 D541:E541 D543:E543 G546:I549 F535:F538 D554:E554 F548:F551 G532:I535 F521:F524 B230:C230 D229:E229 A170:C170 D169:E169 A179:C181 D178:E180 G663:I664 F661:F662">
    <cfRule type="expression" dxfId="20" priority="60" stopIfTrue="1">
      <formula>$N$169="Sole Bidder"</formula>
    </cfRule>
  </conditionalFormatting>
  <conditionalFormatting sqref="G170:I172 F161 A166:C168 D165:E167">
    <cfRule type="expression" dxfId="19" priority="69" stopIfTrue="1">
      <formula>$N$169="Sole Bidder"</formula>
    </cfRule>
    <cfRule type="expression" dxfId="18" priority="70" stopIfTrue="1">
      <formula>$N$169=1</formula>
    </cfRule>
  </conditionalFormatting>
  <conditionalFormatting sqref="A623 A627:A635 G622:I622 G624:I624 G626:I626 G628:I628 G630:I641 F596 F598 F601 F619:F630 G612:I612 G614:I614 G616:I616 G618:I618 G620:I620 A608:C608 A610:C610 A603:C603 F603 D602:E602 A612:C612 D611:F611 A605:C605 D604:E604 A614:C614 D613:F613 A616:C616 D615:F615 A618:C618 D617:F617 A620:C620 D619:E619 A622:C622 D621:E621 A624:C624 D623:E623 A626:C626 A636:C637 C627:C635 D625:E636 D609:I609 D607:I607 F605">
    <cfRule type="expression" dxfId="17" priority="73" stopIfTrue="1">
      <formula>$N$169="Sole Bidder"</formula>
    </cfRule>
  </conditionalFormatting>
  <conditionalFormatting sqref="B365">
    <cfRule type="expression" dxfId="16" priority="50">
      <formula>$G$363="No"</formula>
    </cfRule>
    <cfRule type="expression" dxfId="15" priority="52">
      <formula>$G$366="No"</formula>
    </cfRule>
  </conditionalFormatting>
  <conditionalFormatting sqref="B360:B363 G364:I366 F353:F355 C360:C362 D359:E361">
    <cfRule type="expression" dxfId="14" priority="51">
      <formula>$G$363="No"</formula>
    </cfRule>
  </conditionalFormatting>
  <conditionalFormatting sqref="G524:I524 F513 A520:C520 D519:E519">
    <cfRule type="expression" dxfId="13" priority="170">
      <formula>$F$512="No"</formula>
    </cfRule>
  </conditionalFormatting>
  <conditionalFormatting sqref="G537:I537 F526 G551:I551 F540 G564:I564 F553 A533:C533 D532:E532 A547:C547 D546:E546 A560:C560 D559:E559">
    <cfRule type="expression" dxfId="12" priority="174">
      <formula>$F$453="No"</formula>
    </cfRule>
  </conditionalFormatting>
  <dataValidations count="5">
    <dataValidation type="list" allowBlank="1" showInputMessage="1" showErrorMessage="1" sqref="C49 C81 C113">
      <formula1>$G$51:$G$52</formula1>
    </dataValidation>
    <dataValidation type="list" showInputMessage="1" showErrorMessage="1" sqref="C42 C74 C106">
      <formula1>$G$44:$G$45</formula1>
    </dataValidation>
    <dataValidation showInputMessage="1" showErrorMessage="1" sqref="C29 C61 C93"/>
    <dataValidation type="list" allowBlank="1" showInputMessage="1" showErrorMessage="1" sqref="C151">
      <formula1>$I$165:$I$168</formula1>
    </dataValidation>
    <dataValidation type="list" allowBlank="1" showInputMessage="1" showErrorMessage="1" sqref="C152 C147 C89 C57 D134:D138 C121">
      <formula1>$G$44:$G$45</formula1>
    </dataValidation>
  </dataValidations>
  <printOptions horizontalCentered="1"/>
  <pageMargins left="1.25" right="0.7" top="1" bottom="0.7" header="0.511811023622047" footer="0.15748031496063"/>
  <pageSetup paperSize="9" scale="66" fitToHeight="3" orientation="portrait" r:id="rId11"/>
  <headerFooter alignWithMargins="0"/>
  <rowBreaks count="4" manualBreakCount="4">
    <brk id="26" max="4" man="1"/>
    <brk id="51" max="4" man="1"/>
    <brk id="115" max="4" man="1"/>
    <brk id="145" max="4" man="1"/>
  </rowBreaks>
  <drawing r:id="rId12"/>
  <legacyDrawing r:id="rId13"/>
  <controls>
    <mc:AlternateContent xmlns:mc="http://schemas.openxmlformats.org/markup-compatibility/2006">
      <mc:Choice Requires="x14">
        <control shapeId="31022" r:id="rId14" name="CommandButton11">
          <controlPr locked="0" defaultSize="0" autoLine="0" r:id="rId15">
            <anchor moveWithCells="1">
              <from>
                <xdr:col>1</xdr:col>
                <xdr:colOff>1295400</xdr:colOff>
                <xdr:row>29</xdr:row>
                <xdr:rowOff>466725</xdr:rowOff>
              </from>
              <to>
                <xdr:col>1</xdr:col>
                <xdr:colOff>1343025</xdr:colOff>
                <xdr:row>30</xdr:row>
                <xdr:rowOff>0</xdr:rowOff>
              </to>
            </anchor>
          </controlPr>
        </control>
      </mc:Choice>
      <mc:Fallback>
        <control shapeId="31022" r:id="rId14" name="CommandButton11"/>
      </mc:Fallback>
    </mc:AlternateContent>
    <mc:AlternateContent xmlns:mc="http://schemas.openxmlformats.org/markup-compatibility/2006">
      <mc:Choice Requires="x14">
        <control shapeId="31023" r:id="rId16" name="CommandButton12">
          <controlPr locked="0" defaultSize="0" autoLine="0" r:id="rId15">
            <anchor moveWithCells="1">
              <from>
                <xdr:col>1</xdr:col>
                <xdr:colOff>1295400</xdr:colOff>
                <xdr:row>29</xdr:row>
                <xdr:rowOff>466725</xdr:rowOff>
              </from>
              <to>
                <xdr:col>1</xdr:col>
                <xdr:colOff>1343025</xdr:colOff>
                <xdr:row>30</xdr:row>
                <xdr:rowOff>0</xdr:rowOff>
              </to>
            </anchor>
          </controlPr>
        </control>
      </mc:Choice>
      <mc:Fallback>
        <control shapeId="31023" r:id="rId16" name="CommandButton12"/>
      </mc:Fallback>
    </mc:AlternateContent>
  </control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rgb="FFFF0000"/>
    <pageSetUpPr fitToPage="1"/>
  </sheetPr>
  <dimension ref="A1:I38"/>
  <sheetViews>
    <sheetView showGridLines="0" view="pageBreakPreview" zoomScaleNormal="100" zoomScaleSheetLayoutView="100" workbookViewId="0">
      <selection activeCell="F24" sqref="F24"/>
    </sheetView>
  </sheetViews>
  <sheetFormatPr defaultRowHeight="14.25"/>
  <cols>
    <col min="1" max="1" width="12.140625" style="36" customWidth="1"/>
    <col min="2" max="2" width="20.5703125" style="36" customWidth="1"/>
    <col min="3" max="3" width="11.42578125" style="36" customWidth="1"/>
    <col min="4" max="4" width="15.42578125" style="36" customWidth="1"/>
    <col min="5" max="5" width="19.7109375" style="36" customWidth="1"/>
    <col min="6" max="6" width="18.42578125" style="40" customWidth="1"/>
    <col min="7" max="7" width="20.140625" style="40" customWidth="1"/>
    <col min="8" max="8" width="9.140625" style="40"/>
    <col min="9" max="16384" width="9.140625" style="31"/>
  </cols>
  <sheetData>
    <row r="1" spans="1:9">
      <c r="A1" s="63" t="str">
        <f>Cover!B3</f>
        <v>Package No.: N2JM/C&amp;M/CS/11(20)</v>
      </c>
      <c r="B1" s="64"/>
      <c r="C1" s="64"/>
      <c r="D1" s="64"/>
      <c r="E1" s="65"/>
      <c r="F1" s="389"/>
      <c r="G1" s="65" t="str">
        <f>"Attachment-4 "</f>
        <v xml:space="preserve">Attachment-4 </v>
      </c>
    </row>
    <row r="3" spans="1:9" ht="31.15" customHeight="1">
      <c r="A3" s="511" t="str">
        <f>Cover!B2</f>
        <v>Supply, Erection, Testing &amp; Commissioning of 420kV and 245kV Isolators along with earth switches, support insulators and dismantling of old isolators at Wagoora substation in NR-II Region of POWERGRID</v>
      </c>
      <c r="B3" s="511"/>
      <c r="C3" s="511"/>
      <c r="D3" s="511"/>
      <c r="E3" s="511"/>
      <c r="F3" s="511"/>
      <c r="G3" s="511"/>
      <c r="H3" s="66"/>
    </row>
    <row r="4" spans="1:9">
      <c r="A4" s="373"/>
      <c r="H4" s="69"/>
      <c r="I4" s="70"/>
    </row>
    <row r="5" spans="1:9" ht="18" customHeight="1">
      <c r="A5" s="512" t="s">
        <v>507</v>
      </c>
      <c r="B5" s="512"/>
      <c r="C5" s="512"/>
      <c r="D5" s="512"/>
      <c r="E5" s="512"/>
      <c r="F5" s="512"/>
      <c r="G5" s="512"/>
      <c r="H5" s="69"/>
      <c r="I5" s="73"/>
    </row>
    <row r="6" spans="1:9">
      <c r="A6" s="377"/>
      <c r="H6" s="69"/>
      <c r="I6" s="73"/>
    </row>
    <row r="7" spans="1:9">
      <c r="A7" s="56" t="s">
        <v>389</v>
      </c>
      <c r="E7" s="74" t="s">
        <v>280</v>
      </c>
      <c r="H7" s="69"/>
      <c r="I7" s="73"/>
    </row>
    <row r="8" spans="1:9">
      <c r="A8" s="515"/>
      <c r="B8" s="515"/>
      <c r="C8" s="515"/>
      <c r="D8" s="515"/>
      <c r="E8" s="75" t="s">
        <v>325</v>
      </c>
      <c r="H8" s="69"/>
      <c r="I8" s="73"/>
    </row>
    <row r="9" spans="1:9">
      <c r="A9" s="76" t="s">
        <v>281</v>
      </c>
      <c r="B9" s="513" t="str">
        <f>IF('Names of Bidder'!D8=0, "", 'Names of Bidder'!D8)</f>
        <v/>
      </c>
      <c r="C9" s="513"/>
      <c r="D9" s="513"/>
      <c r="E9" s="75" t="s">
        <v>369</v>
      </c>
      <c r="H9" s="69"/>
      <c r="I9" s="73"/>
    </row>
    <row r="10" spans="1:9">
      <c r="A10" s="76" t="s">
        <v>282</v>
      </c>
      <c r="B10" s="513" t="str">
        <f>IF('Names of Bidder'!D9=0, "", 'Names of Bidder'!D9)</f>
        <v/>
      </c>
      <c r="C10" s="513"/>
      <c r="D10" s="513"/>
      <c r="E10" s="77" t="s">
        <v>370</v>
      </c>
      <c r="H10" s="69"/>
      <c r="I10" s="73"/>
    </row>
    <row r="11" spans="1:9">
      <c r="B11" s="513" t="str">
        <f>IF('Names of Bidder'!D10=0, "", 'Names of Bidder'!D10)</f>
        <v/>
      </c>
      <c r="C11" s="513"/>
      <c r="D11" s="513"/>
      <c r="E11" s="75" t="s">
        <v>371</v>
      </c>
      <c r="G11" s="40" t="s">
        <v>294</v>
      </c>
    </row>
    <row r="12" spans="1:9">
      <c r="A12" s="377"/>
      <c r="B12" s="513" t="str">
        <f>IF('Names of Bidder'!D11=0, "", 'Names of Bidder'!D11)</f>
        <v/>
      </c>
      <c r="C12" s="513"/>
      <c r="D12" s="513"/>
      <c r="E12" s="75" t="s">
        <v>326</v>
      </c>
    </row>
    <row r="13" spans="1:9">
      <c r="A13" s="377"/>
      <c r="B13" s="109"/>
      <c r="C13" s="109"/>
      <c r="D13" s="109"/>
      <c r="E13" s="31"/>
    </row>
    <row r="14" spans="1:9">
      <c r="A14" s="36" t="s">
        <v>278</v>
      </c>
    </row>
    <row r="15" spans="1:9">
      <c r="A15" s="377"/>
    </row>
    <row r="16" spans="1:9" ht="41.45" customHeight="1">
      <c r="A16" s="549" t="str">
        <f>"We hereby certify that equipment and materials to be supplied are produced in " &amp;H25 &amp; " eligible source " &amp; F25</f>
        <v>We hereby certify that equipment and materials to be supplied are produced in [Name of Countries],  eligible source country.</v>
      </c>
      <c r="B16" s="549"/>
      <c r="C16" s="549"/>
      <c r="D16" s="549"/>
      <c r="E16" s="550"/>
      <c r="F16" s="381" t="s">
        <v>475</v>
      </c>
      <c r="G16" s="381" t="s">
        <v>476</v>
      </c>
      <c r="H16" s="382"/>
      <c r="I16" s="382"/>
    </row>
    <row r="17" spans="1:9" ht="47.45" customHeight="1">
      <c r="A17" s="551" t="str">
        <f>"We hereby certify that our company is incorporated and registered in " &amp;I25 &amp; " eligible source " &amp;G25</f>
        <v>We hereby certify that our company is incorporated and registered in [Name of Countries],  eligible source country.</v>
      </c>
      <c r="B17" s="551"/>
      <c r="C17" s="551"/>
      <c r="D17" s="551"/>
      <c r="E17" s="552"/>
      <c r="F17" s="383" t="s">
        <v>477</v>
      </c>
      <c r="G17" s="383" t="s">
        <v>477</v>
      </c>
      <c r="H17" s="384" t="str">
        <f t="shared" ref="H17:I24" si="0">IF(F17 = "", "", F17&amp; ", ")</f>
        <v xml:space="preserve">[Name of Countries], </v>
      </c>
      <c r="I17" s="384" t="str">
        <f t="shared" si="0"/>
        <v xml:space="preserve">[Name of Countries], </v>
      </c>
    </row>
    <row r="18" spans="1:9" ht="15.75">
      <c r="A18" s="385"/>
      <c r="B18" s="385"/>
      <c r="C18" s="385"/>
      <c r="D18" s="385"/>
      <c r="E18" s="385"/>
      <c r="F18" s="383"/>
      <c r="G18" s="383"/>
      <c r="H18" s="384" t="str">
        <f t="shared" si="0"/>
        <v/>
      </c>
      <c r="I18" s="384" t="str">
        <f t="shared" si="0"/>
        <v/>
      </c>
    </row>
    <row r="19" spans="1:9" ht="15.75">
      <c r="A19" s="385"/>
      <c r="B19" s="385"/>
      <c r="C19" s="385"/>
      <c r="D19" s="83"/>
      <c r="E19" s="385"/>
      <c r="F19" s="383"/>
      <c r="G19" s="383"/>
      <c r="H19" s="384" t="str">
        <f t="shared" si="0"/>
        <v/>
      </c>
      <c r="I19" s="384" t="str">
        <f t="shared" si="0"/>
        <v/>
      </c>
    </row>
    <row r="20" spans="1:9" ht="15">
      <c r="A20" s="386"/>
      <c r="B20" s="100"/>
      <c r="D20" s="83"/>
      <c r="E20" s="102" t="str">
        <f>IF('[2]Names of Bidder'!$D$17=0, "", '[2]Names of Bidder'!$D$17)</f>
        <v/>
      </c>
      <c r="F20" s="383"/>
      <c r="G20" s="383"/>
      <c r="H20" s="384" t="str">
        <f t="shared" si="0"/>
        <v/>
      </c>
      <c r="I20" s="384" t="str">
        <f t="shared" si="0"/>
        <v/>
      </c>
    </row>
    <row r="21" spans="1:9" ht="15">
      <c r="A21" s="386"/>
      <c r="B21" s="100"/>
      <c r="D21" s="83"/>
      <c r="E21" s="102" t="str">
        <f>IF('[2]Names of Bidder'!$D$18=0, "", '[2]Names of Bidder'!$D$18)</f>
        <v/>
      </c>
      <c r="F21" s="383"/>
      <c r="G21" s="383"/>
      <c r="H21" s="384" t="str">
        <f t="shared" si="0"/>
        <v/>
      </c>
      <c r="I21" s="384" t="str">
        <f t="shared" si="0"/>
        <v/>
      </c>
    </row>
    <row r="22" spans="1:9">
      <c r="D22" s="83"/>
      <c r="F22" s="383"/>
      <c r="G22" s="383"/>
      <c r="H22" s="384" t="str">
        <f t="shared" si="0"/>
        <v/>
      </c>
      <c r="I22" s="384" t="str">
        <f t="shared" si="0"/>
        <v/>
      </c>
    </row>
    <row r="23" spans="1:9">
      <c r="D23" s="83"/>
      <c r="F23" s="383"/>
      <c r="G23" s="383"/>
      <c r="H23" s="384" t="str">
        <f t="shared" si="0"/>
        <v/>
      </c>
      <c r="I23" s="384" t="str">
        <f t="shared" si="0"/>
        <v/>
      </c>
    </row>
    <row r="24" spans="1:9" ht="12.75">
      <c r="A24" s="31"/>
      <c r="B24" s="31"/>
      <c r="C24" s="31"/>
      <c r="D24" s="31"/>
      <c r="E24" s="31"/>
      <c r="F24" s="383"/>
      <c r="G24" s="383"/>
      <c r="H24" s="384" t="str">
        <f t="shared" si="0"/>
        <v/>
      </c>
      <c r="I24" s="384" t="str">
        <f t="shared" si="0"/>
        <v/>
      </c>
    </row>
    <row r="25" spans="1:9" ht="12.75">
      <c r="A25" s="31"/>
      <c r="B25" s="31"/>
      <c r="C25" s="31"/>
      <c r="D25" s="31"/>
      <c r="E25" s="31"/>
      <c r="F25" s="387" t="str">
        <f>IF((8-COUNTBLANK(F17:F24)) &lt;2, "country.", "countries.")</f>
        <v>country.</v>
      </c>
      <c r="G25" s="387" t="str">
        <f>IF((8-COUNTBLANK(G17:G24)) &lt;2, "country.", "countries.")</f>
        <v>country.</v>
      </c>
      <c r="H25" s="384" t="str">
        <f>IF(COUNTBLANK(F17:F24) =8, "[Enter the name of country where from equipments &amp; material shall be supplied]",CONCATENATE(H17,H18,H19,H20,H21,H22,H23,H24))</f>
        <v xml:space="preserve">[Name of Countries], </v>
      </c>
      <c r="I25" s="384" t="str">
        <f>IF(COUNTBLANK(G17:G24) =8, "[Enter the name of country where from equipments &amp; material shall be supplied]",CONCATENATE(I17,I18,I19,I20,I21,I22,I23,I24))</f>
        <v xml:space="preserve">[Name of Countries], </v>
      </c>
    </row>
    <row r="26" spans="1:9" s="40" customFormat="1" ht="12.75" customHeight="1">
      <c r="A26" s="388"/>
      <c r="B26" s="388"/>
      <c r="C26" s="388"/>
      <c r="D26" s="388"/>
      <c r="E26" s="388"/>
      <c r="I26" s="31"/>
    </row>
    <row r="27" spans="1:9" s="40" customFormat="1">
      <c r="A27" s="378" t="s">
        <v>5</v>
      </c>
      <c r="B27" s="112" t="str">
        <f>IF('Names of Bidder'!$D$20=0, "", 'Names of Bidder'!$D$20)</f>
        <v/>
      </c>
      <c r="C27" s="36"/>
      <c r="D27" s="101" t="s">
        <v>3</v>
      </c>
      <c r="E27" s="375" t="str">
        <f>IF('Names of Bidder'!$D$17=0, "", 'Names of Bidder'!$D$17)</f>
        <v/>
      </c>
      <c r="I27" s="31"/>
    </row>
    <row r="28" spans="1:9" s="40" customFormat="1">
      <c r="A28" s="378" t="s">
        <v>6</v>
      </c>
      <c r="B28" s="112" t="str">
        <f>IF('Names of Bidder'!$D$21=0, "", 'Names of Bidder'!$D$21)</f>
        <v/>
      </c>
      <c r="C28" s="36"/>
      <c r="D28" s="101" t="s">
        <v>4</v>
      </c>
      <c r="E28" s="375" t="str">
        <f>IF('Names of Bidder'!$D$18=0, "", 'Names of Bidder'!$D$18)</f>
        <v/>
      </c>
      <c r="I28" s="31"/>
    </row>
    <row r="29" spans="1:9" s="40" customFormat="1">
      <c r="A29" s="36"/>
      <c r="B29" s="36"/>
      <c r="C29" s="36"/>
      <c r="D29" s="83"/>
      <c r="E29" s="36"/>
      <c r="I29" s="31"/>
    </row>
    <row r="31" spans="1:9" s="40" customFormat="1">
      <c r="A31" s="62"/>
      <c r="B31" s="36"/>
      <c r="C31" s="36"/>
      <c r="D31" s="36"/>
      <c r="E31" s="36"/>
      <c r="I31" s="31"/>
    </row>
    <row r="34" spans="1:9" s="40" customFormat="1">
      <c r="A34" s="62"/>
      <c r="B34" s="36"/>
      <c r="C34" s="36"/>
      <c r="D34" s="36"/>
      <c r="E34" s="36"/>
      <c r="I34" s="31"/>
    </row>
    <row r="36" spans="1:9" s="36" customFormat="1">
      <c r="A36" s="62"/>
      <c r="F36" s="40"/>
      <c r="G36" s="40"/>
      <c r="H36" s="40"/>
      <c r="I36" s="31"/>
    </row>
    <row r="38" spans="1:9" s="36" customFormat="1">
      <c r="A38" s="62"/>
      <c r="F38" s="40"/>
      <c r="G38" s="40"/>
      <c r="H38" s="40"/>
      <c r="I38" s="31"/>
    </row>
  </sheetData>
  <sheetProtection password="D8A0" sheet="1" formatColumns="0" formatRows="0" selectLockedCells="1"/>
  <mergeCells count="9">
    <mergeCell ref="B12:D12"/>
    <mergeCell ref="A16:E16"/>
    <mergeCell ref="A17:E17"/>
    <mergeCell ref="A3:G3"/>
    <mergeCell ref="A5:G5"/>
    <mergeCell ref="A8:D8"/>
    <mergeCell ref="B9:D9"/>
    <mergeCell ref="B10:D10"/>
    <mergeCell ref="B11:D11"/>
  </mergeCells>
  <printOptions horizontalCentered="1"/>
  <pageMargins left="1.25" right="0.7" top="1" bottom="0.7" header="0.34" footer="0.35"/>
  <pageSetup paperSize="9" scale="76" orientation="portrait" r:id="rId1"/>
  <headerFooter alignWithMargins="0">
    <oddFooter>&amp;R&amp;"Book Antiqua,Bold"&amp;8 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rgb="FFFF0000"/>
    <pageSetUpPr fitToPage="1"/>
  </sheetPr>
  <dimension ref="A1:I37"/>
  <sheetViews>
    <sheetView showGridLines="0" view="pageBreakPreview" topLeftCell="A7" zoomScale="90" zoomScaleNormal="100" zoomScaleSheetLayoutView="90" workbookViewId="0">
      <selection activeCell="E18" sqref="E18"/>
    </sheetView>
  </sheetViews>
  <sheetFormatPr defaultRowHeight="14.25"/>
  <cols>
    <col min="1" max="1" width="12.140625" style="36" customWidth="1"/>
    <col min="2" max="2" width="18.85546875" style="36" customWidth="1"/>
    <col min="3" max="3" width="23.42578125" style="36" customWidth="1"/>
    <col min="4" max="4" width="8" style="36" customWidth="1"/>
    <col min="5" max="5" width="39.28515625" style="36" customWidth="1"/>
    <col min="6" max="8" width="9.140625" style="40"/>
    <col min="9" max="16384" width="9.140625" style="31"/>
  </cols>
  <sheetData>
    <row r="1" spans="1:9">
      <c r="A1" s="63" t="str">
        <f>Cover!B3</f>
        <v>Package No.: N2JM/C&amp;M/CS/11(20)</v>
      </c>
      <c r="B1" s="64"/>
      <c r="C1" s="64"/>
      <c r="D1" s="64"/>
      <c r="E1" s="65" t="str">
        <f>"Attachment-4(A) "</f>
        <v xml:space="preserve">Attachment-4(A) </v>
      </c>
    </row>
    <row r="3" spans="1:9" ht="31.15" customHeight="1">
      <c r="A3" s="511" t="str">
        <f>Cover!B2</f>
        <v>Supply, Erection, Testing &amp; Commissioning of 420kV and 245kV Isolators along with earth switches, support insulators and dismantling of old isolators at Wagoora substation in NR-II Region of POWERGRID</v>
      </c>
      <c r="B3" s="511"/>
      <c r="C3" s="511"/>
      <c r="D3" s="511"/>
      <c r="E3" s="511"/>
      <c r="F3" s="66"/>
      <c r="G3" s="67"/>
      <c r="H3" s="66"/>
    </row>
    <row r="4" spans="1:9">
      <c r="A4" s="373"/>
      <c r="H4" s="69"/>
      <c r="I4" s="70"/>
    </row>
    <row r="5" spans="1:9" ht="18">
      <c r="A5" s="512" t="s">
        <v>508</v>
      </c>
      <c r="B5" s="512"/>
      <c r="C5" s="512"/>
      <c r="D5" s="512"/>
      <c r="E5" s="512"/>
      <c r="F5" s="72"/>
      <c r="H5" s="69"/>
      <c r="I5" s="73"/>
    </row>
    <row r="6" spans="1:9">
      <c r="A6" s="377"/>
      <c r="H6" s="69"/>
      <c r="I6" s="73"/>
    </row>
    <row r="7" spans="1:9">
      <c r="A7" s="56" t="s">
        <v>389</v>
      </c>
      <c r="E7" s="74" t="s">
        <v>280</v>
      </c>
      <c r="H7" s="69"/>
      <c r="I7" s="73"/>
    </row>
    <row r="8" spans="1:9">
      <c r="A8" s="515"/>
      <c r="B8" s="515"/>
      <c r="C8" s="515"/>
      <c r="D8" s="515"/>
      <c r="E8" s="75" t="s">
        <v>325</v>
      </c>
      <c r="H8" s="69"/>
      <c r="I8" s="73"/>
    </row>
    <row r="9" spans="1:9">
      <c r="A9" s="76" t="s">
        <v>281</v>
      </c>
      <c r="B9" s="513" t="str">
        <f>IF('Names of Bidder'!D8=0, "", 'Names of Bidder'!D8)</f>
        <v/>
      </c>
      <c r="C9" s="513"/>
      <c r="D9" s="513"/>
      <c r="E9" s="75" t="s">
        <v>369</v>
      </c>
      <c r="H9" s="69"/>
      <c r="I9" s="73"/>
    </row>
    <row r="10" spans="1:9">
      <c r="A10" s="76" t="s">
        <v>282</v>
      </c>
      <c r="B10" s="513" t="str">
        <f>IF('Names of Bidder'!D9=0, "", 'Names of Bidder'!D9)</f>
        <v/>
      </c>
      <c r="C10" s="513"/>
      <c r="D10" s="513"/>
      <c r="E10" s="77" t="s">
        <v>370</v>
      </c>
      <c r="H10" s="69"/>
      <c r="I10" s="73"/>
    </row>
    <row r="11" spans="1:9">
      <c r="B11" s="513" t="str">
        <f>IF('Names of Bidder'!D10=0, "", 'Names of Bidder'!D10)</f>
        <v/>
      </c>
      <c r="C11" s="513"/>
      <c r="D11" s="513"/>
      <c r="E11" s="75" t="s">
        <v>371</v>
      </c>
      <c r="G11" s="40" t="s">
        <v>294</v>
      </c>
    </row>
    <row r="12" spans="1:9">
      <c r="A12" s="377"/>
      <c r="B12" s="513" t="str">
        <f>IF('Names of Bidder'!D11=0, "", 'Names of Bidder'!D11)</f>
        <v/>
      </c>
      <c r="C12" s="513"/>
      <c r="D12" s="513"/>
      <c r="E12" s="75" t="s">
        <v>326</v>
      </c>
    </row>
    <row r="13" spans="1:9">
      <c r="A13" s="377"/>
      <c r="B13" s="109"/>
      <c r="C13" s="109"/>
      <c r="D13" s="109"/>
      <c r="E13" s="31"/>
    </row>
    <row r="14" spans="1:9">
      <c r="A14" s="36" t="s">
        <v>278</v>
      </c>
    </row>
    <row r="15" spans="1:9">
      <c r="A15" s="377"/>
    </row>
    <row r="16" spans="1:9" ht="87.75" customHeight="1">
      <c r="A16" s="553" t="s">
        <v>478</v>
      </c>
      <c r="B16" s="553"/>
      <c r="C16" s="553"/>
      <c r="D16" s="553"/>
      <c r="E16" s="553"/>
    </row>
    <row r="17" spans="1:9" s="398" customFormat="1" ht="20.100000000000001" customHeight="1">
      <c r="A17" s="396" t="s">
        <v>479</v>
      </c>
      <c r="B17" s="396" t="s">
        <v>480</v>
      </c>
      <c r="C17" s="396" t="s">
        <v>446</v>
      </c>
      <c r="D17" s="396" t="s">
        <v>481</v>
      </c>
      <c r="E17" s="396" t="s">
        <v>482</v>
      </c>
      <c r="F17" s="397"/>
      <c r="G17" s="397"/>
      <c r="H17" s="397"/>
    </row>
    <row r="18" spans="1:9" ht="60.75" customHeight="1">
      <c r="A18" s="390">
        <v>1</v>
      </c>
      <c r="B18" s="391"/>
      <c r="C18" s="391"/>
      <c r="D18" s="391"/>
      <c r="E18" s="391"/>
    </row>
    <row r="19" spans="1:9" ht="63" customHeight="1">
      <c r="A19" s="392">
        <v>2</v>
      </c>
      <c r="B19" s="393"/>
      <c r="C19" s="393"/>
      <c r="D19" s="393"/>
      <c r="E19" s="393"/>
    </row>
    <row r="20" spans="1:9" ht="39.75" customHeight="1">
      <c r="A20" s="392">
        <v>3</v>
      </c>
      <c r="B20" s="393"/>
      <c r="C20" s="393"/>
      <c r="D20" s="393"/>
      <c r="E20" s="393"/>
    </row>
    <row r="21" spans="1:9" ht="41.25" customHeight="1">
      <c r="A21" s="392">
        <v>4</v>
      </c>
      <c r="B21" s="393"/>
      <c r="C21" s="393"/>
      <c r="D21" s="393"/>
      <c r="E21" s="393"/>
    </row>
    <row r="22" spans="1:9" ht="45" customHeight="1">
      <c r="A22" s="394">
        <v>5</v>
      </c>
      <c r="B22" s="395"/>
      <c r="C22" s="395"/>
      <c r="D22" s="395"/>
      <c r="E22" s="395"/>
    </row>
    <row r="23" spans="1:9" ht="12.75">
      <c r="A23" s="31"/>
      <c r="B23" s="31"/>
      <c r="C23" s="31"/>
      <c r="D23" s="31"/>
      <c r="E23" s="31"/>
    </row>
    <row r="24" spans="1:9" ht="62.25" customHeight="1">
      <c r="A24" s="553" t="s">
        <v>483</v>
      </c>
      <c r="B24" s="553"/>
      <c r="C24" s="553"/>
      <c r="D24" s="553"/>
      <c r="E24" s="553"/>
    </row>
    <row r="25" spans="1:9" s="40" customFormat="1" ht="12.75" customHeight="1">
      <c r="A25" s="388"/>
      <c r="B25" s="388"/>
      <c r="C25" s="388"/>
      <c r="D25" s="388"/>
      <c r="E25" s="388"/>
      <c r="I25" s="31"/>
    </row>
    <row r="26" spans="1:9" s="40" customFormat="1">
      <c r="A26" s="378" t="s">
        <v>5</v>
      </c>
      <c r="B26" s="112" t="str">
        <f>IF('Names of Bidder'!$D$20=0, "", 'Names of Bidder'!$D$20)</f>
        <v/>
      </c>
      <c r="C26" s="36"/>
      <c r="D26" s="101" t="s">
        <v>3</v>
      </c>
      <c r="E26" s="375" t="str">
        <f>IF('Names of Bidder'!$D$17=0, "", 'Names of Bidder'!$D$17)</f>
        <v/>
      </c>
      <c r="I26" s="31"/>
    </row>
    <row r="27" spans="1:9" s="40" customFormat="1" ht="33" customHeight="1">
      <c r="A27" s="378" t="s">
        <v>6</v>
      </c>
      <c r="B27" s="112" t="str">
        <f>IF('Names of Bidder'!$D$21=0, "", 'Names of Bidder'!$D$21)</f>
        <v/>
      </c>
      <c r="C27" s="36"/>
      <c r="D27" s="101" t="s">
        <v>4</v>
      </c>
      <c r="E27" s="375" t="str">
        <f>IF('Names of Bidder'!$D$18=0, "", 'Names of Bidder'!$D$18)</f>
        <v/>
      </c>
      <c r="I27" s="31"/>
    </row>
    <row r="28" spans="1:9" s="40" customFormat="1">
      <c r="A28" s="36"/>
      <c r="B28" s="36"/>
      <c r="C28" s="36"/>
      <c r="D28" s="83"/>
      <c r="E28" s="36"/>
      <c r="I28" s="31"/>
    </row>
    <row r="30" spans="1:9" s="40" customFormat="1">
      <c r="A30" s="62"/>
      <c r="B30" s="36"/>
      <c r="C30" s="36"/>
      <c r="D30" s="36"/>
      <c r="E30" s="36"/>
      <c r="I30" s="31"/>
    </row>
    <row r="33" spans="1:9" s="40" customFormat="1">
      <c r="A33" s="62"/>
      <c r="B33" s="36"/>
      <c r="C33" s="36"/>
      <c r="D33" s="36"/>
      <c r="E33" s="36"/>
      <c r="I33" s="31"/>
    </row>
    <row r="35" spans="1:9" s="36" customFormat="1">
      <c r="A35" s="62"/>
      <c r="F35" s="40"/>
      <c r="G35" s="40"/>
      <c r="H35" s="40"/>
      <c r="I35" s="31"/>
    </row>
    <row r="37" spans="1:9" s="36" customFormat="1">
      <c r="A37" s="62"/>
      <c r="F37" s="40"/>
      <c r="G37" s="40"/>
      <c r="H37" s="40"/>
      <c r="I37" s="31"/>
    </row>
  </sheetData>
  <sheetProtection password="D8A0" sheet="1" formatColumns="0" formatRows="0" selectLockedCells="1"/>
  <mergeCells count="9">
    <mergeCell ref="B12:D12"/>
    <mergeCell ref="A16:E16"/>
    <mergeCell ref="A24:E24"/>
    <mergeCell ref="A3:E3"/>
    <mergeCell ref="A5:E5"/>
    <mergeCell ref="A8:D8"/>
    <mergeCell ref="B9:D9"/>
    <mergeCell ref="B10:D10"/>
    <mergeCell ref="B11:D11"/>
  </mergeCells>
  <printOptions horizontalCentered="1"/>
  <pageMargins left="1.25" right="0.7" top="1" bottom="0.7" header="0.34" footer="0.35"/>
  <pageSetup paperSize="9" scale="88" orientation="portrait" r:id="rId1"/>
  <headerFooter alignWithMargins="0">
    <oddFooter>&amp;R&amp;"Book Antiqua,Bold"&amp;8 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rgb="FFFF0000"/>
    <pageSetUpPr fitToPage="1"/>
  </sheetPr>
  <dimension ref="A1:I35"/>
  <sheetViews>
    <sheetView showGridLines="0" view="pageBreakPreview" zoomScaleNormal="100" zoomScaleSheetLayoutView="100" workbookViewId="0">
      <selection activeCell="B18" sqref="B18:E18"/>
    </sheetView>
  </sheetViews>
  <sheetFormatPr defaultRowHeight="14.25"/>
  <cols>
    <col min="1" max="1" width="12.140625" style="36" customWidth="1"/>
    <col min="2" max="2" width="20.5703125" style="36" customWidth="1"/>
    <col min="3" max="3" width="11.42578125" style="36" customWidth="1"/>
    <col min="4" max="4" width="15.42578125" style="36" customWidth="1"/>
    <col min="5" max="5" width="39.28515625" style="36" customWidth="1"/>
    <col min="6" max="8" width="9.140625" style="40"/>
    <col min="9" max="16384" width="9.140625" style="31"/>
  </cols>
  <sheetData>
    <row r="1" spans="1:9">
      <c r="A1" s="63" t="str">
        <f>Cover!B3</f>
        <v>Package No.: N2JM/C&amp;M/CS/11(20)</v>
      </c>
      <c r="B1" s="64"/>
      <c r="C1" s="64"/>
      <c r="D1" s="64"/>
      <c r="E1" s="65" t="str">
        <f>"Attachment-4(B) "</f>
        <v xml:space="preserve">Attachment-4(B) </v>
      </c>
    </row>
    <row r="3" spans="1:9" ht="62.25" customHeight="1">
      <c r="A3" s="511" t="str">
        <f>Cover!B2</f>
        <v>Supply, Erection, Testing &amp; Commissioning of 420kV and 245kV Isolators along with earth switches, support insulators and dismantling of old isolators at Wagoora substation in NR-II Region of POWERGRID</v>
      </c>
      <c r="B3" s="511"/>
      <c r="C3" s="511"/>
      <c r="D3" s="511"/>
      <c r="E3" s="511"/>
      <c r="F3" s="66"/>
      <c r="G3" s="67"/>
      <c r="H3" s="66"/>
    </row>
    <row r="4" spans="1:9">
      <c r="A4" s="373"/>
      <c r="H4" s="69"/>
      <c r="I4" s="70"/>
    </row>
    <row r="5" spans="1:9" ht="18">
      <c r="A5" s="512" t="s">
        <v>508</v>
      </c>
      <c r="B5" s="512"/>
      <c r="C5" s="512"/>
      <c r="D5" s="512"/>
      <c r="E5" s="512"/>
      <c r="F5" s="72"/>
      <c r="H5" s="69"/>
      <c r="I5" s="73"/>
    </row>
    <row r="6" spans="1:9">
      <c r="A6" s="377"/>
      <c r="H6" s="69"/>
      <c r="I6" s="73"/>
    </row>
    <row r="7" spans="1:9">
      <c r="A7" s="56" t="s">
        <v>389</v>
      </c>
      <c r="E7" s="74" t="s">
        <v>280</v>
      </c>
      <c r="H7" s="69"/>
      <c r="I7" s="73"/>
    </row>
    <row r="8" spans="1:9">
      <c r="A8" s="515"/>
      <c r="B8" s="515"/>
      <c r="C8" s="515"/>
      <c r="D8" s="515"/>
      <c r="E8" s="75" t="s">
        <v>325</v>
      </c>
      <c r="H8" s="69"/>
      <c r="I8" s="73"/>
    </row>
    <row r="9" spans="1:9">
      <c r="A9" s="76" t="s">
        <v>281</v>
      </c>
      <c r="B9" s="513" t="str">
        <f>IF('Names of Bidder'!D8=0, "", 'Names of Bidder'!D8)</f>
        <v/>
      </c>
      <c r="C9" s="513"/>
      <c r="D9" s="513"/>
      <c r="E9" s="75" t="s">
        <v>369</v>
      </c>
      <c r="H9" s="69"/>
      <c r="I9" s="73"/>
    </row>
    <row r="10" spans="1:9">
      <c r="A10" s="76" t="s">
        <v>282</v>
      </c>
      <c r="B10" s="513" t="str">
        <f>IF('Names of Bidder'!D9=0, "", 'Names of Bidder'!D9)</f>
        <v/>
      </c>
      <c r="C10" s="513"/>
      <c r="D10" s="513"/>
      <c r="E10" s="77" t="s">
        <v>370</v>
      </c>
      <c r="H10" s="69"/>
      <c r="I10" s="73"/>
    </row>
    <row r="11" spans="1:9">
      <c r="B11" s="513" t="str">
        <f>IF('Names of Bidder'!D10=0, "", 'Names of Bidder'!D10)</f>
        <v/>
      </c>
      <c r="C11" s="513"/>
      <c r="D11" s="513"/>
      <c r="E11" s="75" t="s">
        <v>371</v>
      </c>
      <c r="G11" s="40" t="s">
        <v>294</v>
      </c>
    </row>
    <row r="12" spans="1:9">
      <c r="A12" s="377"/>
      <c r="B12" s="513" t="str">
        <f>IF('Names of Bidder'!D11=0, "", 'Names of Bidder'!D11)</f>
        <v/>
      </c>
      <c r="C12" s="513"/>
      <c r="D12" s="513"/>
      <c r="E12" s="75" t="s">
        <v>326</v>
      </c>
    </row>
    <row r="13" spans="1:9">
      <c r="A13" s="377"/>
      <c r="B13" s="109"/>
      <c r="C13" s="109"/>
      <c r="D13" s="109"/>
      <c r="E13" s="31"/>
    </row>
    <row r="14" spans="1:9">
      <c r="A14" s="36" t="s">
        <v>278</v>
      </c>
    </row>
    <row r="15" spans="1:9">
      <c r="A15" s="377"/>
    </row>
    <row r="16" spans="1:9" ht="88.5" customHeight="1">
      <c r="A16" s="555" t="s">
        <v>484</v>
      </c>
      <c r="B16" s="555"/>
      <c r="C16" s="555"/>
      <c r="D16" s="555"/>
      <c r="E16" s="555"/>
    </row>
    <row r="17" spans="1:9" ht="31.5" customHeight="1">
      <c r="A17" s="399" t="s">
        <v>432</v>
      </c>
      <c r="B17" s="554"/>
      <c r="C17" s="554"/>
      <c r="D17" s="554"/>
      <c r="E17" s="554"/>
    </row>
    <row r="18" spans="1:9" ht="31.5" customHeight="1">
      <c r="A18" s="399" t="s">
        <v>433</v>
      </c>
      <c r="B18" s="554"/>
      <c r="C18" s="554"/>
      <c r="D18" s="554"/>
      <c r="E18" s="554"/>
    </row>
    <row r="19" spans="1:9" ht="32.25" customHeight="1">
      <c r="A19" s="399" t="s">
        <v>434</v>
      </c>
      <c r="B19" s="554"/>
      <c r="C19" s="554"/>
      <c r="D19" s="554"/>
      <c r="E19" s="554"/>
    </row>
    <row r="20" spans="1:9" ht="33" customHeight="1">
      <c r="A20" s="400" t="s">
        <v>435</v>
      </c>
      <c r="B20" s="554"/>
      <c r="C20" s="554"/>
      <c r="D20" s="554"/>
      <c r="E20" s="554"/>
    </row>
    <row r="21" spans="1:9" ht="33" customHeight="1">
      <c r="A21" s="400" t="s">
        <v>436</v>
      </c>
      <c r="B21" s="554"/>
      <c r="C21" s="554"/>
      <c r="D21" s="554"/>
      <c r="E21" s="554"/>
    </row>
    <row r="22" spans="1:9" ht="36.75" customHeight="1">
      <c r="A22" s="400" t="s">
        <v>437</v>
      </c>
      <c r="B22" s="554"/>
      <c r="C22" s="554"/>
      <c r="D22" s="554"/>
      <c r="E22" s="554"/>
    </row>
    <row r="23" spans="1:9" s="40" customFormat="1" ht="12.75" customHeight="1">
      <c r="A23" s="388"/>
      <c r="B23" s="388"/>
      <c r="C23" s="388"/>
      <c r="D23" s="388"/>
      <c r="E23" s="388"/>
      <c r="I23" s="31"/>
    </row>
    <row r="24" spans="1:9" s="40" customFormat="1">
      <c r="A24" s="378" t="s">
        <v>5</v>
      </c>
      <c r="B24" s="112" t="str">
        <f>IF('Names of Bidder'!$D$20=0, "", 'Names of Bidder'!$D$20)</f>
        <v/>
      </c>
      <c r="C24" s="36"/>
      <c r="D24" s="101" t="s">
        <v>3</v>
      </c>
      <c r="E24" s="375" t="str">
        <f>IF('Names of Bidder'!$D$17=0, "", 'Names of Bidder'!$D$17)</f>
        <v/>
      </c>
      <c r="I24" s="31"/>
    </row>
    <row r="25" spans="1:9" s="40" customFormat="1" ht="33" customHeight="1">
      <c r="A25" s="378" t="s">
        <v>6</v>
      </c>
      <c r="B25" s="112" t="str">
        <f>IF('Names of Bidder'!$D$21=0, "", 'Names of Bidder'!$D$21)</f>
        <v/>
      </c>
      <c r="C25" s="36"/>
      <c r="D25" s="101" t="s">
        <v>4</v>
      </c>
      <c r="E25" s="375" t="str">
        <f>IF('Names of Bidder'!$D$18=0, "", 'Names of Bidder'!$D$18)</f>
        <v/>
      </c>
      <c r="I25" s="31"/>
    </row>
    <row r="26" spans="1:9" s="40" customFormat="1">
      <c r="A26" s="36"/>
      <c r="B26" s="36"/>
      <c r="C26" s="36"/>
      <c r="D26" s="83"/>
      <c r="E26" s="36"/>
      <c r="I26" s="31"/>
    </row>
    <row r="28" spans="1:9" s="40" customFormat="1">
      <c r="A28" s="62"/>
      <c r="B28" s="36"/>
      <c r="C28" s="36"/>
      <c r="D28" s="36"/>
      <c r="E28" s="36"/>
      <c r="I28" s="31"/>
    </row>
    <row r="31" spans="1:9" s="40" customFormat="1">
      <c r="A31" s="62"/>
      <c r="B31" s="36"/>
      <c r="C31" s="36"/>
      <c r="D31" s="36"/>
      <c r="E31" s="36"/>
      <c r="I31" s="31"/>
    </row>
    <row r="33" spans="1:9" s="36" customFormat="1">
      <c r="A33" s="62"/>
      <c r="F33" s="40"/>
      <c r="G33" s="40"/>
      <c r="H33" s="40"/>
      <c r="I33" s="31"/>
    </row>
    <row r="35" spans="1:9" s="36" customFormat="1">
      <c r="A35" s="62"/>
      <c r="F35" s="40"/>
      <c r="G35" s="40"/>
      <c r="H35" s="40"/>
      <c r="I35" s="31"/>
    </row>
  </sheetData>
  <sheetProtection password="D8A0" sheet="1" formatColumns="0" formatRows="0" selectLockedCells="1"/>
  <mergeCells count="14">
    <mergeCell ref="B11:D11"/>
    <mergeCell ref="A3:E3"/>
    <mergeCell ref="A5:E5"/>
    <mergeCell ref="A8:D8"/>
    <mergeCell ref="B9:D9"/>
    <mergeCell ref="B10:D10"/>
    <mergeCell ref="B20:E20"/>
    <mergeCell ref="B21:E21"/>
    <mergeCell ref="B22:E22"/>
    <mergeCell ref="B12:D12"/>
    <mergeCell ref="A16:E16"/>
    <mergeCell ref="B17:E17"/>
    <mergeCell ref="B18:E18"/>
    <mergeCell ref="B19:E19"/>
  </mergeCells>
  <printOptions horizontalCentered="1"/>
  <pageMargins left="1.25" right="0.7" top="1" bottom="0.7" header="0.34" footer="0.35"/>
  <pageSetup paperSize="9" scale="91" orientation="portrait" r:id="rId1"/>
  <headerFooter alignWithMargins="0">
    <oddFooter>&amp;R&amp;"Book Antiqua,Bold"&amp;8 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6" tint="0.39997558519241921"/>
    <pageSetUpPr fitToPage="1"/>
  </sheetPr>
  <dimension ref="A1:I43"/>
  <sheetViews>
    <sheetView showGridLines="0" view="pageBreakPreview" topLeftCell="A16" zoomScale="90" zoomScaleNormal="100" zoomScaleSheetLayoutView="90" workbookViewId="0">
      <selection activeCell="E18" sqref="E18"/>
    </sheetView>
  </sheetViews>
  <sheetFormatPr defaultRowHeight="14.25"/>
  <cols>
    <col min="1" max="1" width="12.140625" style="36" customWidth="1"/>
    <col min="2" max="2" width="18" style="36" customWidth="1"/>
    <col min="3" max="3" width="18.28515625" style="36" customWidth="1"/>
    <col min="4" max="4" width="23.140625" style="36" customWidth="1"/>
    <col min="5" max="5" width="38" style="36" customWidth="1"/>
    <col min="6" max="8" width="9.140625" style="40"/>
    <col min="9" max="16384" width="9.140625" style="31"/>
  </cols>
  <sheetData>
    <row r="1" spans="1:9">
      <c r="A1" s="63" t="str">
        <f>Cover!B3</f>
        <v>Package No.: N2JM/C&amp;M/CS/11(20)</v>
      </c>
      <c r="B1" s="64"/>
      <c r="C1" s="64"/>
      <c r="D1" s="64"/>
      <c r="E1" s="65" t="str">
        <f>"Attachment-5 "</f>
        <v xml:space="preserve">Attachment-5 </v>
      </c>
    </row>
    <row r="3" spans="1:9" ht="36.75" customHeight="1">
      <c r="A3" s="511" t="str">
        <f>Cover!B2</f>
        <v>Supply, Erection, Testing &amp; Commissioning of 420kV and 245kV Isolators along with earth switches, support insulators and dismantling of old isolators at Wagoora substation in NR-II Region of POWERGRID</v>
      </c>
      <c r="B3" s="511"/>
      <c r="C3" s="511"/>
      <c r="D3" s="511"/>
      <c r="E3" s="511"/>
      <c r="F3" s="66"/>
      <c r="G3" s="67"/>
      <c r="H3" s="66"/>
    </row>
    <row r="4" spans="1:9">
      <c r="A4" s="373"/>
      <c r="H4" s="69"/>
      <c r="I4" s="70"/>
    </row>
    <row r="5" spans="1:9" ht="18">
      <c r="A5" s="512" t="s">
        <v>489</v>
      </c>
      <c r="B5" s="512"/>
      <c r="C5" s="512"/>
      <c r="D5" s="512"/>
      <c r="E5" s="512"/>
      <c r="F5" s="72"/>
      <c r="H5" s="69"/>
      <c r="I5" s="73"/>
    </row>
    <row r="6" spans="1:9">
      <c r="A6" s="377"/>
      <c r="H6" s="69"/>
      <c r="I6" s="73"/>
    </row>
    <row r="7" spans="1:9">
      <c r="A7" s="56" t="s">
        <v>389</v>
      </c>
      <c r="E7" s="74" t="s">
        <v>280</v>
      </c>
      <c r="H7" s="69"/>
      <c r="I7" s="73"/>
    </row>
    <row r="8" spans="1:9">
      <c r="A8" s="515"/>
      <c r="B8" s="515"/>
      <c r="C8" s="515"/>
      <c r="D8" s="515"/>
      <c r="E8" s="75" t="s">
        <v>325</v>
      </c>
      <c r="H8" s="69"/>
      <c r="I8" s="73"/>
    </row>
    <row r="9" spans="1:9">
      <c r="A9" s="76" t="s">
        <v>281</v>
      </c>
      <c r="B9" s="513" t="str">
        <f>IF('Names of Bidder'!D8=0, "", 'Names of Bidder'!D8)</f>
        <v/>
      </c>
      <c r="C9" s="513"/>
      <c r="D9" s="513"/>
      <c r="E9" s="75" t="s">
        <v>369</v>
      </c>
      <c r="H9" s="69"/>
      <c r="I9" s="73"/>
    </row>
    <row r="10" spans="1:9">
      <c r="A10" s="76" t="s">
        <v>282</v>
      </c>
      <c r="B10" s="513" t="str">
        <f>IF('Names of Bidder'!D9=0, "", 'Names of Bidder'!D9)</f>
        <v/>
      </c>
      <c r="C10" s="513"/>
      <c r="D10" s="513"/>
      <c r="E10" s="77" t="s">
        <v>370</v>
      </c>
      <c r="H10" s="69"/>
      <c r="I10" s="73"/>
    </row>
    <row r="11" spans="1:9">
      <c r="B11" s="513" t="str">
        <f>IF('Names of Bidder'!D10=0, "", 'Names of Bidder'!D10)</f>
        <v/>
      </c>
      <c r="C11" s="513"/>
      <c r="D11" s="513"/>
      <c r="E11" s="75" t="s">
        <v>371</v>
      </c>
      <c r="G11" s="40" t="s">
        <v>294</v>
      </c>
    </row>
    <row r="12" spans="1:9">
      <c r="A12" s="377"/>
      <c r="B12" s="513" t="str">
        <f>IF('Names of Bidder'!D11=0, "", 'Names of Bidder'!D11)</f>
        <v/>
      </c>
      <c r="C12" s="513"/>
      <c r="D12" s="513"/>
      <c r="E12" s="75" t="s">
        <v>326</v>
      </c>
    </row>
    <row r="13" spans="1:9">
      <c r="A13" s="377"/>
      <c r="B13" s="109"/>
      <c r="C13" s="109"/>
      <c r="D13" s="109"/>
      <c r="E13" s="31"/>
    </row>
    <row r="14" spans="1:9">
      <c r="A14" s="36" t="s">
        <v>278</v>
      </c>
    </row>
    <row r="15" spans="1:9">
      <c r="A15" s="377"/>
    </row>
    <row r="16" spans="1:9" s="40" customFormat="1" ht="48" customHeight="1">
      <c r="A16" s="558" t="s">
        <v>485</v>
      </c>
      <c r="B16" s="558"/>
      <c r="C16" s="558"/>
      <c r="D16" s="558"/>
      <c r="E16" s="558"/>
      <c r="F16" s="78"/>
      <c r="G16" s="78"/>
      <c r="H16" s="78"/>
    </row>
    <row r="17" spans="1:9" s="40" customFormat="1" ht="37.5" customHeight="1">
      <c r="A17" s="559" t="s">
        <v>279</v>
      </c>
      <c r="B17" s="559" t="s">
        <v>446</v>
      </c>
      <c r="C17" s="559" t="s">
        <v>509</v>
      </c>
      <c r="D17" s="561" t="s">
        <v>486</v>
      </c>
      <c r="E17" s="562"/>
      <c r="F17" s="78"/>
      <c r="G17" s="78"/>
      <c r="H17" s="78"/>
    </row>
    <row r="18" spans="1:9" s="40" customFormat="1" ht="22.5" customHeight="1">
      <c r="A18" s="560"/>
      <c r="B18" s="560"/>
      <c r="C18" s="560"/>
      <c r="D18" s="376" t="s">
        <v>487</v>
      </c>
      <c r="E18" s="376" t="s">
        <v>488</v>
      </c>
      <c r="F18" s="78"/>
      <c r="G18" s="78"/>
      <c r="H18" s="78"/>
    </row>
    <row r="19" spans="1:9" s="40" customFormat="1" ht="33" customHeight="1">
      <c r="A19" s="401">
        <v>1</v>
      </c>
      <c r="B19" s="402" t="s">
        <v>46</v>
      </c>
      <c r="C19" s="402"/>
      <c r="D19" s="402"/>
      <c r="E19" s="402"/>
      <c r="F19" s="78"/>
      <c r="G19" s="78"/>
      <c r="H19" s="78"/>
    </row>
    <row r="20" spans="1:9" s="40" customFormat="1" ht="33" customHeight="1">
      <c r="A20" s="403">
        <v>2</v>
      </c>
      <c r="B20" s="402"/>
      <c r="C20" s="402"/>
      <c r="D20" s="402"/>
      <c r="E20" s="402"/>
      <c r="F20" s="78"/>
      <c r="G20" s="78"/>
      <c r="H20" s="78"/>
    </row>
    <row r="21" spans="1:9" s="40" customFormat="1" ht="33" customHeight="1">
      <c r="A21" s="403">
        <v>3</v>
      </c>
      <c r="B21" s="402"/>
      <c r="C21" s="402"/>
      <c r="D21" s="402"/>
      <c r="E21" s="402"/>
      <c r="F21" s="78"/>
      <c r="G21" s="78"/>
      <c r="H21" s="78"/>
    </row>
    <row r="22" spans="1:9" s="40" customFormat="1" ht="33" customHeight="1">
      <c r="A22" s="403">
        <v>4</v>
      </c>
      <c r="B22" s="402"/>
      <c r="C22" s="402"/>
      <c r="D22" s="402"/>
      <c r="E22" s="402"/>
      <c r="F22" s="404"/>
      <c r="G22" s="404"/>
      <c r="H22" s="405"/>
    </row>
    <row r="23" spans="1:9" s="40" customFormat="1" ht="33" customHeight="1">
      <c r="A23" s="406">
        <v>5</v>
      </c>
      <c r="B23" s="402"/>
      <c r="C23" s="402"/>
      <c r="D23" s="402"/>
      <c r="E23" s="402"/>
      <c r="F23" s="404"/>
      <c r="G23" s="404"/>
      <c r="H23" s="405"/>
    </row>
    <row r="24" spans="1:9" s="40" customFormat="1" ht="33" customHeight="1">
      <c r="A24" s="406">
        <v>6</v>
      </c>
      <c r="B24" s="402"/>
      <c r="C24" s="402"/>
      <c r="D24" s="402"/>
      <c r="E24" s="402"/>
      <c r="F24" s="404"/>
      <c r="G24" s="404"/>
      <c r="H24" s="405"/>
    </row>
    <row r="25" spans="1:9" s="40" customFormat="1" ht="33" customHeight="1">
      <c r="A25" s="406">
        <v>7</v>
      </c>
      <c r="B25" s="402"/>
      <c r="C25" s="402"/>
      <c r="D25" s="402"/>
      <c r="E25" s="402"/>
      <c r="F25" s="404"/>
      <c r="G25" s="404"/>
      <c r="H25" s="405"/>
    </row>
    <row r="26" spans="1:9" s="40" customFormat="1" ht="33" customHeight="1">
      <c r="A26" s="406">
        <v>8</v>
      </c>
      <c r="B26" s="402"/>
      <c r="C26" s="402"/>
      <c r="D26" s="402"/>
      <c r="E26" s="402"/>
      <c r="F26" s="404"/>
      <c r="G26" s="404"/>
      <c r="H26" s="405"/>
    </row>
    <row r="27" spans="1:9" s="40" customFormat="1" ht="33" customHeight="1">
      <c r="A27" s="406">
        <v>9</v>
      </c>
      <c r="B27" s="402"/>
      <c r="C27" s="402"/>
      <c r="D27" s="402"/>
      <c r="E27" s="402"/>
      <c r="F27" s="404"/>
      <c r="G27" s="404"/>
      <c r="H27" s="405"/>
    </row>
    <row r="28" spans="1:9" s="40" customFormat="1" ht="33" customHeight="1">
      <c r="A28" s="407">
        <v>10</v>
      </c>
      <c r="B28" s="402"/>
      <c r="C28" s="402"/>
      <c r="D28" s="402"/>
      <c r="E28" s="402"/>
      <c r="F28" s="404"/>
      <c r="G28" s="404"/>
      <c r="H28" s="87"/>
    </row>
    <row r="29" spans="1:9" ht="15.75">
      <c r="A29" s="556"/>
      <c r="B29" s="557"/>
      <c r="C29" s="557"/>
      <c r="D29" s="557"/>
      <c r="E29" s="557"/>
      <c r="F29" s="78"/>
      <c r="G29" s="78"/>
      <c r="H29" s="78"/>
    </row>
    <row r="30" spans="1:9" ht="43.9" customHeight="1">
      <c r="A30" s="556" t="s">
        <v>490</v>
      </c>
      <c r="B30" s="557"/>
      <c r="C30" s="557"/>
      <c r="D30" s="557"/>
      <c r="E30" s="557"/>
      <c r="F30" s="78"/>
      <c r="G30" s="78"/>
      <c r="H30" s="78"/>
    </row>
    <row r="31" spans="1:9" s="40" customFormat="1" ht="12.75" customHeight="1">
      <c r="A31" s="388"/>
      <c r="B31" s="388"/>
      <c r="C31" s="388"/>
      <c r="D31" s="388"/>
      <c r="E31" s="388"/>
      <c r="I31" s="31"/>
    </row>
    <row r="32" spans="1:9" s="40" customFormat="1">
      <c r="A32" s="378" t="s">
        <v>5</v>
      </c>
      <c r="B32" s="112" t="str">
        <f>IF('Names of Bidder'!$D$20=0, "", 'Names of Bidder'!$D$20)</f>
        <v/>
      </c>
      <c r="C32" s="36"/>
      <c r="D32" s="101" t="s">
        <v>3</v>
      </c>
      <c r="E32" s="375" t="str">
        <f>IF('Names of Bidder'!$D$17=0, "", 'Names of Bidder'!$D$17)</f>
        <v/>
      </c>
      <c r="I32" s="31"/>
    </row>
    <row r="33" spans="1:9" s="40" customFormat="1" ht="33" customHeight="1">
      <c r="A33" s="378" t="s">
        <v>6</v>
      </c>
      <c r="B33" s="112" t="str">
        <f>IF('Names of Bidder'!$D$21=0, "", 'Names of Bidder'!$D$21)</f>
        <v/>
      </c>
      <c r="C33" s="36"/>
      <c r="D33" s="101" t="s">
        <v>4</v>
      </c>
      <c r="E33" s="375" t="str">
        <f>IF('Names of Bidder'!$D$18=0, "", 'Names of Bidder'!$D$18)</f>
        <v/>
      </c>
      <c r="I33" s="31"/>
    </row>
    <row r="34" spans="1:9" s="40" customFormat="1">
      <c r="A34" s="36"/>
      <c r="B34" s="36"/>
      <c r="C34" s="36"/>
      <c r="D34" s="83"/>
      <c r="E34" s="36"/>
      <c r="I34" s="31"/>
    </row>
    <row r="36" spans="1:9" s="40" customFormat="1">
      <c r="A36" s="62"/>
      <c r="B36" s="36"/>
      <c r="C36" s="36"/>
      <c r="D36" s="36"/>
      <c r="E36" s="36"/>
      <c r="I36" s="31"/>
    </row>
    <row r="39" spans="1:9" s="40" customFormat="1">
      <c r="A39" s="62"/>
      <c r="B39" s="36"/>
      <c r="C39" s="36"/>
      <c r="D39" s="36"/>
      <c r="E39" s="36"/>
      <c r="I39" s="31"/>
    </row>
    <row r="41" spans="1:9" s="36" customFormat="1">
      <c r="A41" s="62"/>
      <c r="F41" s="40"/>
      <c r="G41" s="40"/>
      <c r="H41" s="40"/>
      <c r="I41" s="31"/>
    </row>
    <row r="43" spans="1:9" s="36" customFormat="1">
      <c r="A43" s="62"/>
      <c r="F43" s="40"/>
      <c r="G43" s="40"/>
      <c r="H43" s="40"/>
      <c r="I43" s="31"/>
    </row>
  </sheetData>
  <sheetProtection password="D8A0" sheet="1" formatColumns="0" formatRows="0" selectLockedCells="1"/>
  <mergeCells count="14">
    <mergeCell ref="A30:E30"/>
    <mergeCell ref="A3:E3"/>
    <mergeCell ref="A5:E5"/>
    <mergeCell ref="A8:D8"/>
    <mergeCell ref="B9:D9"/>
    <mergeCell ref="B10:D10"/>
    <mergeCell ref="B11:D11"/>
    <mergeCell ref="B12:D12"/>
    <mergeCell ref="A29:E29"/>
    <mergeCell ref="A16:E16"/>
    <mergeCell ref="A17:A18"/>
    <mergeCell ref="B17:B18"/>
    <mergeCell ref="C17:C18"/>
    <mergeCell ref="D17:E17"/>
  </mergeCells>
  <printOptions horizontalCentered="1"/>
  <pageMargins left="1.25" right="0.7" top="1" bottom="0.7" header="0.34" footer="0.35"/>
  <pageSetup paperSize="9" scale="82" orientation="portrait" r:id="rId1"/>
  <headerFooter alignWithMargins="0">
    <oddFooter>&amp;R&amp;"Book Antiqua,Bold"&amp;8 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Z33"/>
  <sheetViews>
    <sheetView showGridLines="0" view="pageBreakPreview" topLeftCell="A19" zoomScaleNormal="100" zoomScaleSheetLayoutView="100" workbookViewId="0">
      <selection activeCell="E18" sqref="E18"/>
    </sheetView>
  </sheetViews>
  <sheetFormatPr defaultRowHeight="14.25"/>
  <cols>
    <col min="1" max="1" width="10.85546875" style="36" customWidth="1"/>
    <col min="2" max="2" width="20.5703125" style="36" customWidth="1"/>
    <col min="3" max="3" width="21.140625" style="36" customWidth="1"/>
    <col min="4" max="4" width="22.85546875" style="36" customWidth="1"/>
    <col min="5" max="5" width="21.85546875" style="36" customWidth="1"/>
    <col min="6" max="7" width="9.140625" style="40"/>
    <col min="8" max="8" width="0" style="40" hidden="1" customWidth="1"/>
    <col min="9" max="16384" width="9.140625" style="31"/>
  </cols>
  <sheetData>
    <row r="1" spans="1:26">
      <c r="A1" s="63" t="str">
        <f>Cover!B3</f>
        <v>Package No.: N2JM/C&amp;M/CS/11(20)</v>
      </c>
      <c r="B1" s="64"/>
      <c r="C1" s="64"/>
      <c r="D1" s="64"/>
      <c r="E1" s="65" t="s">
        <v>453</v>
      </c>
      <c r="Z1" s="90"/>
    </row>
    <row r="2" spans="1:26">
      <c r="Z2" s="90"/>
    </row>
    <row r="3" spans="1:26" ht="35.25" customHeight="1">
      <c r="A3" s="511" t="str">
        <f>Cover!B2</f>
        <v>Supply, Erection, Testing &amp; Commissioning of 420kV and 245kV Isolators along with earth switches, support insulators and dismantling of old isolators at Wagoora substation in NR-II Region of POWERGRID</v>
      </c>
      <c r="B3" s="511"/>
      <c r="C3" s="511"/>
      <c r="D3" s="511"/>
      <c r="E3" s="511"/>
      <c r="F3" s="66"/>
      <c r="G3" s="67"/>
      <c r="H3" s="66"/>
    </row>
    <row r="4" spans="1:26">
      <c r="A4" s="302"/>
      <c r="H4" s="69"/>
      <c r="I4" s="70"/>
    </row>
    <row r="5" spans="1:26" s="315" customFormat="1" ht="42" customHeight="1">
      <c r="A5" s="563" t="s">
        <v>452</v>
      </c>
      <c r="B5" s="563"/>
      <c r="C5" s="563"/>
      <c r="D5" s="563"/>
      <c r="E5" s="563"/>
      <c r="F5" s="311"/>
      <c r="G5" s="312"/>
      <c r="H5" s="313"/>
      <c r="I5" s="314"/>
    </row>
    <row r="6" spans="1:26">
      <c r="A6" s="331"/>
      <c r="H6" s="69"/>
      <c r="I6" s="73"/>
    </row>
    <row r="7" spans="1:26">
      <c r="A7" s="56" t="s">
        <v>389</v>
      </c>
      <c r="D7" s="74" t="s">
        <v>280</v>
      </c>
      <c r="E7" s="56"/>
      <c r="H7" s="69"/>
      <c r="I7" s="73"/>
    </row>
    <row r="8" spans="1:26">
      <c r="A8" s="329"/>
      <c r="B8" s="329"/>
      <c r="C8" s="329"/>
      <c r="D8" s="75" t="s">
        <v>325</v>
      </c>
      <c r="E8" s="56"/>
      <c r="H8" s="69"/>
      <c r="I8" s="73"/>
    </row>
    <row r="9" spans="1:26">
      <c r="A9" s="76" t="s">
        <v>281</v>
      </c>
      <c r="B9" s="513" t="str">
        <f>IF('[3]Names of Bidder'!D8=0, "", '[3]Names of Bidder'!D8)</f>
        <v/>
      </c>
      <c r="C9" s="513"/>
      <c r="D9" s="75" t="s">
        <v>369</v>
      </c>
      <c r="E9" s="56"/>
      <c r="H9" s="69"/>
      <c r="I9" s="73"/>
    </row>
    <row r="10" spans="1:26">
      <c r="A10" s="76" t="s">
        <v>282</v>
      </c>
      <c r="B10" s="513" t="str">
        <f>IF('[3]Names of Bidder'!D9=0, "", '[3]Names of Bidder'!D9)</f>
        <v/>
      </c>
      <c r="C10" s="513"/>
      <c r="D10" s="77" t="s">
        <v>370</v>
      </c>
      <c r="E10" s="56"/>
      <c r="H10" s="69"/>
      <c r="I10" s="73"/>
    </row>
    <row r="11" spans="1:26">
      <c r="B11" s="513" t="str">
        <f>IF('[3]Names of Bidder'!D10=0, "", '[3]Names of Bidder'!D10)</f>
        <v/>
      </c>
      <c r="C11" s="513"/>
      <c r="D11" s="75" t="s">
        <v>371</v>
      </c>
      <c r="E11" s="56"/>
    </row>
    <row r="12" spans="1:26">
      <c r="A12" s="331"/>
      <c r="B12" s="513" t="str">
        <f>IF('[3]Names of Bidder'!D11=0, "", '[3]Names of Bidder'!D11)</f>
        <v/>
      </c>
      <c r="C12" s="513"/>
      <c r="D12" s="75" t="s">
        <v>326</v>
      </c>
      <c r="E12" s="56"/>
    </row>
    <row r="13" spans="1:26">
      <c r="A13" s="36" t="s">
        <v>278</v>
      </c>
      <c r="B13" s="45"/>
      <c r="C13" s="45"/>
      <c r="D13" s="45"/>
    </row>
    <row r="14" spans="1:26" ht="43.5" customHeight="1">
      <c r="A14" s="568" t="s">
        <v>445</v>
      </c>
      <c r="B14" s="568"/>
      <c r="C14" s="568"/>
      <c r="D14" s="568"/>
      <c r="E14" s="568"/>
      <c r="F14" s="78"/>
      <c r="G14" s="78"/>
      <c r="H14" s="78"/>
    </row>
    <row r="15" spans="1:26" ht="15.75">
      <c r="A15" s="331"/>
      <c r="B15" s="331"/>
      <c r="C15" s="331"/>
      <c r="D15" s="331"/>
      <c r="E15" s="331"/>
      <c r="F15" s="78"/>
      <c r="G15" s="78"/>
      <c r="H15" s="78"/>
    </row>
    <row r="16" spans="1:26" ht="32.25" customHeight="1">
      <c r="A16" s="564" t="s">
        <v>279</v>
      </c>
      <c r="B16" s="564" t="s">
        <v>446</v>
      </c>
      <c r="C16" s="564" t="s">
        <v>447</v>
      </c>
      <c r="D16" s="565" t="s">
        <v>448</v>
      </c>
      <c r="E16" s="566"/>
      <c r="F16" s="78"/>
      <c r="G16" s="78"/>
      <c r="H16" s="78"/>
    </row>
    <row r="17" spans="1:9" ht="28.5">
      <c r="A17" s="564"/>
      <c r="B17" s="564"/>
      <c r="C17" s="564"/>
      <c r="D17" s="330" t="s">
        <v>449</v>
      </c>
      <c r="E17" s="330" t="s">
        <v>450</v>
      </c>
      <c r="F17" s="78"/>
      <c r="G17" s="78"/>
      <c r="H17" s="78"/>
    </row>
    <row r="18" spans="1:9" ht="24.75" customHeight="1">
      <c r="A18" s="334">
        <v>1</v>
      </c>
      <c r="B18" s="309"/>
      <c r="C18" s="310"/>
      <c r="D18" s="332"/>
      <c r="E18" s="332"/>
      <c r="F18" s="78"/>
      <c r="G18" s="78"/>
      <c r="H18" s="78"/>
    </row>
    <row r="19" spans="1:9" ht="24.75" customHeight="1">
      <c r="A19" s="334">
        <v>2</v>
      </c>
      <c r="B19" s="309"/>
      <c r="C19" s="310"/>
      <c r="D19" s="332"/>
      <c r="E19" s="332"/>
      <c r="F19" s="78"/>
      <c r="G19" s="78"/>
      <c r="H19" s="78"/>
    </row>
    <row r="20" spans="1:9" ht="24.75" customHeight="1">
      <c r="A20" s="334">
        <v>3</v>
      </c>
      <c r="B20" s="309"/>
      <c r="C20" s="310"/>
      <c r="D20" s="332"/>
      <c r="E20" s="332"/>
      <c r="F20" s="78"/>
      <c r="G20" s="78"/>
      <c r="H20" s="78"/>
    </row>
    <row r="21" spans="1:9" ht="24.75" customHeight="1">
      <c r="A21" s="334">
        <v>4</v>
      </c>
      <c r="B21" s="309"/>
      <c r="C21" s="310"/>
      <c r="D21" s="332"/>
      <c r="E21" s="332"/>
      <c r="F21" s="78"/>
      <c r="G21" s="78"/>
      <c r="H21" s="78"/>
    </row>
    <row r="22" spans="1:9" ht="24.75" customHeight="1">
      <c r="A22" s="334">
        <v>5</v>
      </c>
      <c r="B22" s="309"/>
      <c r="C22" s="310"/>
      <c r="D22" s="332"/>
      <c r="E22" s="332"/>
      <c r="F22" s="78"/>
      <c r="G22" s="78"/>
      <c r="H22" s="78"/>
    </row>
    <row r="23" spans="1:9" ht="24.75" customHeight="1">
      <c r="A23" s="334">
        <v>6</v>
      </c>
      <c r="B23" s="309"/>
      <c r="C23" s="310"/>
      <c r="D23" s="332"/>
      <c r="E23" s="332"/>
      <c r="F23" s="78"/>
      <c r="G23" s="78"/>
      <c r="H23" s="78"/>
    </row>
    <row r="24" spans="1:9" ht="24.75" customHeight="1">
      <c r="A24" s="334">
        <v>7</v>
      </c>
      <c r="B24" s="309"/>
      <c r="C24" s="309"/>
      <c r="D24" s="332"/>
      <c r="E24" s="332"/>
      <c r="F24" s="92"/>
      <c r="G24" s="92"/>
      <c r="H24" s="92"/>
    </row>
    <row r="25" spans="1:9" ht="24.75" customHeight="1">
      <c r="A25" s="334">
        <v>8</v>
      </c>
      <c r="B25" s="309"/>
      <c r="C25" s="309"/>
      <c r="D25" s="332"/>
      <c r="E25" s="332"/>
      <c r="F25" s="93"/>
      <c r="G25" s="93"/>
      <c r="H25" s="94" t="b">
        <v>1</v>
      </c>
      <c r="I25" s="95"/>
    </row>
    <row r="26" spans="1:9" ht="24.75" customHeight="1">
      <c r="A26" s="334">
        <v>9</v>
      </c>
      <c r="B26" s="309"/>
      <c r="C26" s="309"/>
      <c r="D26" s="332"/>
      <c r="E26" s="332"/>
      <c r="F26" s="93"/>
      <c r="G26" s="93"/>
      <c r="H26" s="87"/>
    </row>
    <row r="27" spans="1:9" ht="24.75" customHeight="1">
      <c r="A27" s="334">
        <v>10</v>
      </c>
      <c r="B27" s="309"/>
      <c r="C27" s="309"/>
      <c r="D27" s="332"/>
      <c r="E27" s="332"/>
      <c r="F27" s="92"/>
      <c r="G27" s="92"/>
      <c r="H27" s="92"/>
      <c r="I27" s="95"/>
    </row>
    <row r="28" spans="1:9" s="40" customFormat="1" ht="15.75">
      <c r="A28" s="331"/>
      <c r="B28" s="331"/>
      <c r="C28" s="331"/>
      <c r="D28" s="331"/>
      <c r="E28" s="331"/>
      <c r="F28" s="78"/>
      <c r="G28" s="78"/>
      <c r="H28" s="78"/>
    </row>
    <row r="29" spans="1:9" s="40" customFormat="1" ht="81" customHeight="1">
      <c r="A29" s="567" t="s">
        <v>451</v>
      </c>
      <c r="B29" s="567"/>
      <c r="C29" s="567"/>
      <c r="D29" s="567"/>
      <c r="E29" s="567"/>
      <c r="F29" s="78"/>
      <c r="G29" s="78"/>
      <c r="H29" s="78"/>
    </row>
    <row r="30" spans="1:9" s="40" customFormat="1" ht="15.75">
      <c r="A30" s="303"/>
      <c r="B30" s="303"/>
      <c r="C30" s="303"/>
      <c r="D30" s="83"/>
      <c r="E30" s="303"/>
      <c r="F30" s="78"/>
      <c r="G30" s="78"/>
      <c r="H30" s="78"/>
    </row>
    <row r="31" spans="1:9" ht="15">
      <c r="A31" s="304" t="s">
        <v>5</v>
      </c>
      <c r="B31" s="100" t="str">
        <f>IF('Names of Bidder'!$D$20=0, "", 'Names of Bidder'!$D$20)</f>
        <v/>
      </c>
      <c r="D31" s="101" t="s">
        <v>3</v>
      </c>
      <c r="E31" s="102" t="str">
        <f>IF('Names of Bidder'!$D$17=0, "", 'Names of Bidder'!$D$17)</f>
        <v/>
      </c>
    </row>
    <row r="32" spans="1:9" ht="15">
      <c r="A32" s="304" t="s">
        <v>6</v>
      </c>
      <c r="B32" s="100" t="str">
        <f>IF('Names of Bidder'!$D$21=0, "", 'Names of Bidder'!$D$21)</f>
        <v/>
      </c>
      <c r="D32" s="101" t="s">
        <v>4</v>
      </c>
      <c r="E32" s="102" t="str">
        <f>IF('Names of Bidder'!$D$18=0, "", 'Names of Bidder'!$D$18)</f>
        <v/>
      </c>
    </row>
    <row r="33" spans="4:4">
      <c r="D33" s="83"/>
    </row>
  </sheetData>
  <sheetProtection password="D8A0" sheet="1" formatColumns="0" formatRows="0" selectLockedCells="1"/>
  <mergeCells count="12">
    <mergeCell ref="A29:E29"/>
    <mergeCell ref="A14:E14"/>
    <mergeCell ref="B12:C12"/>
    <mergeCell ref="A16:A17"/>
    <mergeCell ref="B16:B17"/>
    <mergeCell ref="C16:C17"/>
    <mergeCell ref="D16:E16"/>
    <mergeCell ref="A3:E3"/>
    <mergeCell ref="A5:E5"/>
    <mergeCell ref="B9:C9"/>
    <mergeCell ref="B10:C10"/>
    <mergeCell ref="B11:C11"/>
  </mergeCells>
  <conditionalFormatting sqref="A34:E34">
    <cfRule type="expression" dxfId="11" priority="2" stopIfTrue="1">
      <formula>$H$25="No"</formula>
    </cfRule>
  </conditionalFormatting>
  <printOptions horizontalCentered="1"/>
  <pageMargins left="1.25" right="0.7" top="1" bottom="0.7" header="0.34" footer="0.2"/>
  <pageSetup paperSize="9" scale="88" fitToWidth="2" fitToHeight="2" orientation="portrait" r:id="rId1"/>
  <headerFooter alignWithMargins="0">
    <oddFooter>&amp;R&amp;"Book Antiqua,Bold"&amp;8 Page &amp;P of &amp;N</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tabColor indexed="45"/>
  </sheetPr>
  <dimension ref="A1:Z50"/>
  <sheetViews>
    <sheetView showGridLines="0" view="pageBreakPreview" topLeftCell="A19" zoomScaleNormal="100" zoomScaleSheetLayoutView="100" workbookViewId="0">
      <selection activeCell="E38" sqref="E38"/>
    </sheetView>
  </sheetViews>
  <sheetFormatPr defaultRowHeight="14.25"/>
  <cols>
    <col min="1" max="1" width="12.140625" style="36" customWidth="1"/>
    <col min="2" max="2" width="20.5703125" style="36" customWidth="1"/>
    <col min="3" max="3" width="11.42578125" style="36" customWidth="1"/>
    <col min="4" max="4" width="15.42578125" style="36" customWidth="1"/>
    <col min="5" max="5" width="42.28515625" style="36" customWidth="1"/>
    <col min="6" max="7" width="9.140625" style="40"/>
    <col min="8" max="8" width="0" style="40" hidden="1" customWidth="1"/>
    <col min="9" max="16384" width="9.140625" style="31"/>
  </cols>
  <sheetData>
    <row r="1" spans="1:26">
      <c r="A1" s="63" t="str">
        <f>Cover!B3</f>
        <v>Package No.: N2JM/C&amp;M/CS/11(20)</v>
      </c>
      <c r="B1" s="64"/>
      <c r="C1" s="64"/>
      <c r="D1" s="64"/>
      <c r="E1" s="65" t="str">
        <f>"Attachment-6 "</f>
        <v xml:space="preserve">Attachment-6 </v>
      </c>
      <c r="Z1" s="90"/>
    </row>
    <row r="2" spans="1:26">
      <c r="Z2" s="90"/>
    </row>
    <row r="3" spans="1:26" ht="42.75" customHeight="1">
      <c r="A3" s="511" t="str">
        <f>Cover!B2</f>
        <v>Supply, Erection, Testing &amp; Commissioning of 420kV and 245kV Isolators along with earth switches, support insulators and dismantling of old isolators at Wagoora substation in NR-II Region of POWERGRID</v>
      </c>
      <c r="B3" s="511"/>
      <c r="C3" s="511"/>
      <c r="D3" s="511"/>
      <c r="E3" s="511"/>
      <c r="F3" s="66"/>
      <c r="G3" s="67"/>
      <c r="H3" s="66"/>
    </row>
    <row r="4" spans="1:26">
      <c r="A4" s="68"/>
      <c r="H4" s="69"/>
      <c r="I4" s="70"/>
    </row>
    <row r="5" spans="1:26" ht="18">
      <c r="A5" s="512" t="s">
        <v>37</v>
      </c>
      <c r="B5" s="512"/>
      <c r="C5" s="512"/>
      <c r="D5" s="512"/>
      <c r="E5" s="512"/>
      <c r="F5" s="72"/>
      <c r="H5" s="69"/>
      <c r="I5" s="73"/>
    </row>
    <row r="6" spans="1:26">
      <c r="A6" s="39"/>
      <c r="H6" s="69"/>
      <c r="I6" s="73"/>
    </row>
    <row r="7" spans="1:26">
      <c r="A7" s="56" t="s">
        <v>389</v>
      </c>
      <c r="D7" s="74" t="s">
        <v>280</v>
      </c>
      <c r="E7" s="56"/>
      <c r="H7" s="69"/>
      <c r="I7" s="73"/>
    </row>
    <row r="8" spans="1:26">
      <c r="A8" s="84"/>
      <c r="B8" s="84"/>
      <c r="C8" s="84"/>
      <c r="D8" s="75" t="s">
        <v>325</v>
      </c>
      <c r="E8" s="56"/>
      <c r="H8" s="69"/>
      <c r="I8" s="73"/>
    </row>
    <row r="9" spans="1:26">
      <c r="A9" s="76" t="s">
        <v>281</v>
      </c>
      <c r="B9" s="513" t="str">
        <f>IF('Names of Bidder'!D8=0, "", 'Names of Bidder'!D8)</f>
        <v/>
      </c>
      <c r="C9" s="513"/>
      <c r="D9" s="75" t="s">
        <v>369</v>
      </c>
      <c r="E9" s="56"/>
      <c r="H9" s="69"/>
      <c r="I9" s="73"/>
    </row>
    <row r="10" spans="1:26">
      <c r="A10" s="76" t="s">
        <v>282</v>
      </c>
      <c r="B10" s="513" t="str">
        <f>IF('Names of Bidder'!D9=0, "", 'Names of Bidder'!D9)</f>
        <v/>
      </c>
      <c r="C10" s="513"/>
      <c r="D10" s="77" t="s">
        <v>370</v>
      </c>
      <c r="E10" s="56"/>
      <c r="H10" s="69"/>
      <c r="I10" s="73"/>
    </row>
    <row r="11" spans="1:26">
      <c r="B11" s="513" t="str">
        <f>IF('Names of Bidder'!D10=0, "", 'Names of Bidder'!D10)</f>
        <v/>
      </c>
      <c r="C11" s="513"/>
      <c r="D11" s="75" t="s">
        <v>371</v>
      </c>
      <c r="E11" s="56"/>
    </row>
    <row r="12" spans="1:26">
      <c r="A12" s="39"/>
      <c r="B12" s="513" t="str">
        <f>IF('Names of Bidder'!D11=0, "", 'Names of Bidder'!D11)</f>
        <v/>
      </c>
      <c r="C12" s="513"/>
      <c r="D12" s="75" t="s">
        <v>326</v>
      </c>
      <c r="E12" s="56"/>
    </row>
    <row r="13" spans="1:26">
      <c r="A13" s="36" t="s">
        <v>278</v>
      </c>
      <c r="B13" s="45"/>
      <c r="C13" s="45"/>
      <c r="D13" s="45"/>
    </row>
    <row r="14" spans="1:26" ht="57.6" customHeight="1">
      <c r="A14" s="558" t="s">
        <v>38</v>
      </c>
      <c r="B14" s="558"/>
      <c r="C14" s="558"/>
      <c r="D14" s="558"/>
      <c r="E14" s="558"/>
      <c r="F14" s="78"/>
      <c r="G14" s="78"/>
      <c r="H14" s="78"/>
    </row>
    <row r="15" spans="1:26" ht="15.75">
      <c r="A15" s="39"/>
      <c r="B15" s="39"/>
      <c r="C15" s="39"/>
      <c r="D15" s="39"/>
      <c r="E15" s="39"/>
      <c r="F15" s="78"/>
      <c r="G15" s="78"/>
      <c r="H15" s="78"/>
    </row>
    <row r="16" spans="1:26" ht="42.75">
      <c r="A16" s="89" t="s">
        <v>279</v>
      </c>
      <c r="B16" s="89" t="s">
        <v>39</v>
      </c>
      <c r="C16" s="564" t="s">
        <v>40</v>
      </c>
      <c r="D16" s="564"/>
      <c r="E16" s="89" t="s">
        <v>41</v>
      </c>
      <c r="F16" s="78"/>
      <c r="G16" s="78"/>
      <c r="H16" s="78"/>
    </row>
    <row r="17" spans="1:9" ht="50.1" customHeight="1">
      <c r="A17" s="91"/>
      <c r="B17" s="91"/>
      <c r="C17" s="570"/>
      <c r="D17" s="571"/>
      <c r="E17" s="91"/>
      <c r="F17" s="78"/>
      <c r="G17" s="78"/>
      <c r="H17" s="78"/>
    </row>
    <row r="18" spans="1:9" ht="50.1" customHeight="1">
      <c r="A18" s="91"/>
      <c r="B18" s="91"/>
      <c r="C18" s="570"/>
      <c r="D18" s="571"/>
      <c r="E18" s="91"/>
      <c r="F18" s="78"/>
      <c r="G18" s="78"/>
      <c r="H18" s="78"/>
    </row>
    <row r="19" spans="1:9" ht="50.1" customHeight="1">
      <c r="A19" s="91"/>
      <c r="B19" s="91"/>
      <c r="C19" s="569"/>
      <c r="D19" s="569"/>
      <c r="E19" s="91"/>
      <c r="F19" s="92"/>
      <c r="G19" s="92"/>
      <c r="H19" s="92"/>
    </row>
    <row r="20" spans="1:9" ht="50.1" customHeight="1">
      <c r="A20" s="91"/>
      <c r="B20" s="91"/>
      <c r="C20" s="569"/>
      <c r="D20" s="569"/>
      <c r="E20" s="91"/>
      <c r="F20" s="93"/>
      <c r="G20" s="93"/>
      <c r="H20" s="94" t="b">
        <v>0</v>
      </c>
      <c r="I20" s="95"/>
    </row>
    <row r="21" spans="1:9" ht="50.1" customHeight="1">
      <c r="A21" s="91"/>
      <c r="B21" s="91"/>
      <c r="C21" s="569"/>
      <c r="D21" s="569"/>
      <c r="E21" s="91"/>
      <c r="F21" s="93"/>
      <c r="G21" s="93"/>
      <c r="H21" s="87"/>
    </row>
    <row r="22" spans="1:9" ht="15.75">
      <c r="D22" s="39"/>
      <c r="E22" s="39"/>
      <c r="F22" s="92"/>
      <c r="G22" s="92"/>
      <c r="H22" s="92"/>
      <c r="I22" s="95"/>
    </row>
    <row r="23" spans="1:9" s="40" customFormat="1" ht="60.6" customHeight="1">
      <c r="A23" s="572" t="s">
        <v>42</v>
      </c>
      <c r="B23" s="572"/>
      <c r="C23" s="572"/>
      <c r="D23" s="572"/>
      <c r="E23" s="572"/>
      <c r="F23" s="78"/>
      <c r="G23" s="78"/>
      <c r="H23" s="78"/>
    </row>
    <row r="24" spans="1:9" s="40" customFormat="1" ht="91.9" customHeight="1">
      <c r="A24" s="572" t="s">
        <v>43</v>
      </c>
      <c r="B24" s="572"/>
      <c r="C24" s="572"/>
      <c r="D24" s="572"/>
      <c r="E24" s="572"/>
      <c r="F24" s="78"/>
      <c r="G24" s="78"/>
      <c r="H24" s="78"/>
    </row>
    <row r="25" spans="1:9" s="40" customFormat="1" ht="15.75">
      <c r="A25" s="96"/>
      <c r="B25" s="96"/>
      <c r="C25" s="96"/>
      <c r="D25" s="83"/>
      <c r="E25" s="96"/>
      <c r="F25" s="78"/>
      <c r="G25" s="78"/>
      <c r="H25" s="78"/>
    </row>
    <row r="26" spans="1:9" ht="15">
      <c r="A26" s="99" t="s">
        <v>5</v>
      </c>
      <c r="B26" s="100" t="str">
        <f>IF('Names of Bidder'!$D$20=0, "", 'Names of Bidder'!$D$20)</f>
        <v/>
      </c>
      <c r="D26" s="101" t="s">
        <v>3</v>
      </c>
      <c r="E26" s="102" t="str">
        <f>IF('Names of Bidder'!$D$17=0, "", 'Names of Bidder'!$D$17)</f>
        <v/>
      </c>
    </row>
    <row r="27" spans="1:9" ht="29.25" customHeight="1">
      <c r="A27" s="99" t="s">
        <v>6</v>
      </c>
      <c r="B27" s="100" t="str">
        <f>IF('Names of Bidder'!$D$21=0, "", 'Names of Bidder'!$D$21)</f>
        <v/>
      </c>
      <c r="D27" s="101" t="s">
        <v>4</v>
      </c>
      <c r="E27" s="102" t="str">
        <f>IF('Names of Bidder'!$D$18=0, "", 'Names of Bidder'!$D$18)</f>
        <v/>
      </c>
    </row>
    <row r="28" spans="1:9">
      <c r="D28" s="83"/>
    </row>
    <row r="29" spans="1:9">
      <c r="D29" s="83"/>
    </row>
    <row r="30" spans="1:9" s="98" customFormat="1">
      <c r="A30" s="56" t="str">
        <f>A1</f>
        <v>Package No.: N2JM/C&amp;M/CS/11(20)</v>
      </c>
      <c r="B30" s="56"/>
      <c r="C30" s="56"/>
      <c r="D30" s="56"/>
      <c r="E30" s="88" t="str">
        <f>"Annexure I to" &amp; E1</f>
        <v xml:space="preserve">Annexure I toAttachment-6 </v>
      </c>
      <c r="F30" s="97"/>
      <c r="G30" s="97"/>
      <c r="H30" s="97"/>
    </row>
    <row r="31" spans="1:9">
      <c r="A31" s="563"/>
      <c r="B31" s="563"/>
      <c r="C31" s="563"/>
      <c r="D31" s="563"/>
      <c r="E31" s="563"/>
    </row>
    <row r="32" spans="1:9">
      <c r="A32" s="512" t="str">
        <f>A5</f>
        <v>(Alternative, Deviations and Exceptions to the Provisions)</v>
      </c>
      <c r="B32" s="512"/>
      <c r="C32" s="512"/>
      <c r="D32" s="512"/>
      <c r="E32" s="512"/>
    </row>
    <row r="33" spans="1:5">
      <c r="A33" s="512" t="s">
        <v>124</v>
      </c>
      <c r="B33" s="512"/>
      <c r="C33" s="512"/>
      <c r="D33" s="512"/>
      <c r="E33" s="512"/>
    </row>
    <row r="35" spans="1:5" ht="42.75">
      <c r="A35" s="89" t="s">
        <v>279</v>
      </c>
      <c r="B35" s="89" t="s">
        <v>39</v>
      </c>
      <c r="C35" s="564" t="s">
        <v>40</v>
      </c>
      <c r="D35" s="564"/>
      <c r="E35" s="89" t="s">
        <v>41</v>
      </c>
    </row>
    <row r="36" spans="1:5" ht="33" customHeight="1">
      <c r="A36" s="91"/>
      <c r="B36" s="91"/>
      <c r="C36" s="570"/>
      <c r="D36" s="571"/>
      <c r="E36" s="91"/>
    </row>
    <row r="37" spans="1:5" ht="33" customHeight="1">
      <c r="A37" s="91"/>
      <c r="B37" s="91"/>
      <c r="C37" s="570"/>
      <c r="D37" s="571"/>
      <c r="E37" s="91"/>
    </row>
    <row r="38" spans="1:5" ht="33" customHeight="1">
      <c r="A38" s="91"/>
      <c r="B38" s="91"/>
      <c r="C38" s="570"/>
      <c r="D38" s="571"/>
      <c r="E38" s="91"/>
    </row>
    <row r="39" spans="1:5" ht="33" customHeight="1">
      <c r="A39" s="91"/>
      <c r="B39" s="91"/>
      <c r="C39" s="570"/>
      <c r="D39" s="571"/>
      <c r="E39" s="91"/>
    </row>
    <row r="40" spans="1:5" ht="33" customHeight="1">
      <c r="A40" s="91"/>
      <c r="B40" s="91"/>
      <c r="C40" s="570"/>
      <c r="D40" s="571"/>
      <c r="E40" s="91"/>
    </row>
    <row r="41" spans="1:5" ht="33" customHeight="1">
      <c r="A41" s="91"/>
      <c r="B41" s="91"/>
      <c r="C41" s="570"/>
      <c r="D41" s="571"/>
      <c r="E41" s="91"/>
    </row>
    <row r="42" spans="1:5" ht="33" customHeight="1">
      <c r="A42" s="91"/>
      <c r="B42" s="91"/>
      <c r="C42" s="570"/>
      <c r="D42" s="571"/>
      <c r="E42" s="91"/>
    </row>
    <row r="43" spans="1:5" ht="33" customHeight="1">
      <c r="A43" s="91"/>
      <c r="B43" s="91"/>
      <c r="C43" s="570"/>
      <c r="D43" s="571"/>
      <c r="E43" s="91"/>
    </row>
    <row r="44" spans="1:5" ht="33" customHeight="1">
      <c r="A44" s="91"/>
      <c r="B44" s="91"/>
      <c r="C44" s="570"/>
      <c r="D44" s="571"/>
      <c r="E44" s="91"/>
    </row>
    <row r="45" spans="1:5" ht="33" customHeight="1">
      <c r="A45" s="91"/>
      <c r="B45" s="91"/>
      <c r="C45" s="570"/>
      <c r="D45" s="571"/>
      <c r="E45" s="91"/>
    </row>
    <row r="46" spans="1:5" ht="20.100000000000001" customHeight="1"/>
    <row r="47" spans="1:5" ht="25.5" customHeight="1"/>
    <row r="48" spans="1:5" ht="15">
      <c r="A48" s="99" t="s">
        <v>5</v>
      </c>
      <c r="B48" s="100" t="str">
        <f>IF('Names of Bidder'!$D$20=0, "", 'Names of Bidder'!$D$20)</f>
        <v/>
      </c>
      <c r="D48" s="101" t="s">
        <v>3</v>
      </c>
      <c r="E48" s="102" t="str">
        <f>IF('Names of Bidder'!$D$17=0, "", 'Names of Bidder'!$D$17)</f>
        <v/>
      </c>
    </row>
    <row r="49" spans="1:5" ht="38.25" customHeight="1">
      <c r="A49" s="99" t="s">
        <v>6</v>
      </c>
      <c r="B49" s="100" t="str">
        <f>IF('Names of Bidder'!$D$21=0, "", 'Names of Bidder'!$D$21)</f>
        <v/>
      </c>
      <c r="D49" s="101" t="s">
        <v>4</v>
      </c>
      <c r="E49" s="102" t="str">
        <f>IF('Names of Bidder'!$D$18=0, "", 'Names of Bidder'!$D$18)</f>
        <v/>
      </c>
    </row>
    <row r="50" spans="1:5" ht="25.5" customHeight="1">
      <c r="D50" s="83"/>
    </row>
  </sheetData>
  <sheetProtection password="D8A0" sheet="1" formatColumns="0" formatRows="0" selectLockedCells="1"/>
  <customSheetViews>
    <customSheetView guid="{705A993D-5DF6-4963-9DB5-8F89E6445EBA}" showPageBreaks="1" showGridLines="0" fitToPage="1" printArea="1" hiddenColumns="1" view="pageBreakPreview" topLeftCell="A7">
      <selection activeCell="A17" sqref="A17"/>
      <pageMargins left="0.75" right="0.63" top="0.57999999999999996" bottom="0.4" header="0.34" footer="0.2"/>
      <pageSetup scale="92" orientation="portrait" r:id="rId1"/>
      <headerFooter alignWithMargins="0">
        <oddFooter>&amp;R&amp;"Book Antiqua,Bold"&amp;8 Page &amp;P of &amp;N</oddFooter>
      </headerFooter>
    </customSheetView>
    <customSheetView guid="{FFA7F230-53D0-48EC-855F-98BD36863E0C}" showPageBreaks="1" showGridLines="0" fitToPage="1" printArea="1" hiddenColumns="1" view="pageBreakPreview">
      <selection activeCell="A17" sqref="A17"/>
      <pageMargins left="0.75" right="0.63" top="0.57999999999999996" bottom="0.4" header="0.34" footer="0.2"/>
      <pageSetup scale="89" orientation="portrait" r:id="rId2"/>
      <headerFooter alignWithMargins="0">
        <oddFooter>&amp;R&amp;"Book Antiqua,Bold"&amp;8 Page &amp;P of &amp;N</oddFooter>
      </headerFooter>
    </customSheetView>
    <customSheetView guid="{0E3D301D-E03B-4B92-8B58-0C87959E7F62}" showPageBreaks="1" showGridLines="0" fitToPage="1" printArea="1" hiddenColumns="1" view="pageBreakPreview">
      <selection activeCell="A17" sqref="A17"/>
      <pageMargins left="0.75" right="0.63" top="0.57999999999999996" bottom="0.4" header="0.34" footer="0.2"/>
      <pageSetup scale="89" orientation="portrait" r:id="rId3"/>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4"/>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7"/>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9"/>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0"/>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1"/>
      <headerFooter alignWithMargins="0">
        <oddFooter>&amp;R&amp;"Book Antiqua,Bold"&amp;8 Page &amp;P of &amp;N</oddFooter>
      </headerFooter>
    </customSheetView>
    <customSheetView guid="{0FD57552-2BEC-46C5-9782-073911F63806}" showPageBreaks="1" showGridLines="0" fitToPage="1" printArea="1" hiddenColumns="1" view="pageBreakPreview" topLeftCell="A25">
      <selection activeCell="A36" sqref="A36"/>
      <pageMargins left="0.75" right="0.63" top="0.57999999999999996" bottom="0.4" header="0.34" footer="0.2"/>
      <pageSetup scale="89" orientation="portrait" r:id="rId12"/>
      <headerFooter alignWithMargins="0">
        <oddFooter>&amp;R&amp;"Book Antiqua,Bold"&amp;8 Page &amp;P of &amp;N</oddFooter>
      </headerFooter>
    </customSheetView>
    <customSheetView guid="{31C9BD41-85AC-49F8-A4C5-D341A7DF9809}" showPageBreaks="1" showGridLines="0" fitToPage="1" printArea="1" hiddenColumns="1" view="pageBreakPreview">
      <selection activeCell="A17" sqref="A17"/>
      <pageMargins left="0.75" right="0.63" top="0.57999999999999996" bottom="0.4" header="0.34" footer="0.2"/>
      <pageSetup scale="89" orientation="portrait" r:id="rId13"/>
      <headerFooter alignWithMargins="0">
        <oddFooter>&amp;R&amp;"Book Antiqua,Bold"&amp;8 Page &amp;P of &amp;N</oddFooter>
      </headerFooter>
    </customSheetView>
    <customSheetView guid="{98F1BFA0-C539-421E-A117-3F3CC19FB763}" showPageBreaks="1" showGridLines="0" fitToPage="1" printArea="1" hiddenColumns="1" view="pageBreakPreview" topLeftCell="A7">
      <selection activeCell="A17" sqref="A17"/>
      <pageMargins left="0.75" right="0.63" top="0.57999999999999996" bottom="0.4" header="0.34" footer="0.2"/>
      <pageSetup scale="89" orientation="portrait" r:id="rId14"/>
      <headerFooter alignWithMargins="0">
        <oddFooter>&amp;R&amp;"Book Antiqua,Bold"&amp;8 Page &amp;P of &amp;N</oddFooter>
      </headerFooter>
    </customSheetView>
    <customSheetView guid="{C5EDEBE1-F188-4851-AFDC-E4218278837C}" showPageBreaks="1" showGridLines="0" fitToPage="1" printArea="1" hiddenColumns="1" view="pageBreakPreview" topLeftCell="A16">
      <selection activeCell="C41" sqref="C41:D41"/>
      <pageMargins left="0.75" right="0.63" top="0.57999999999999996" bottom="0.4" header="0.34" footer="0.2"/>
      <pageSetup orientation="portrait" r:id="rId15"/>
      <headerFooter alignWithMargins="0">
        <oddFooter>&amp;R&amp;"Book Antiqua,Bold"&amp;8 Page &amp;P of &amp;N</oddFooter>
      </headerFooter>
    </customSheetView>
  </customSheetViews>
  <mergeCells count="29">
    <mergeCell ref="C40:D40"/>
    <mergeCell ref="C43:D43"/>
    <mergeCell ref="C44:D44"/>
    <mergeCell ref="C45:D45"/>
    <mergeCell ref="C41:D41"/>
    <mergeCell ref="C42:D42"/>
    <mergeCell ref="A14:E14"/>
    <mergeCell ref="B12:C12"/>
    <mergeCell ref="C39:D39"/>
    <mergeCell ref="C21:D21"/>
    <mergeCell ref="A23:E23"/>
    <mergeCell ref="A24:E24"/>
    <mergeCell ref="A33:E33"/>
    <mergeCell ref="C35:D35"/>
    <mergeCell ref="C36:D36"/>
    <mergeCell ref="C37:D37"/>
    <mergeCell ref="C38:D38"/>
    <mergeCell ref="A32:E32"/>
    <mergeCell ref="B9:C9"/>
    <mergeCell ref="B10:C10"/>
    <mergeCell ref="B11:C11"/>
    <mergeCell ref="A3:E3"/>
    <mergeCell ref="A5:E5"/>
    <mergeCell ref="C20:D20"/>
    <mergeCell ref="C18:D18"/>
    <mergeCell ref="C19:D19"/>
    <mergeCell ref="C16:D16"/>
    <mergeCell ref="A31:E31"/>
    <mergeCell ref="C17:D17"/>
  </mergeCells>
  <phoneticPr fontId="3" type="noConversion"/>
  <conditionalFormatting sqref="A51:E51">
    <cfRule type="expression" dxfId="10" priority="3" stopIfTrue="1">
      <formula>$H$20="No"</formula>
    </cfRule>
  </conditionalFormatting>
  <conditionalFormatting sqref="A31:E47 A50:E50">
    <cfRule type="expression" dxfId="9" priority="4" stopIfTrue="1">
      <formula>$H$20=FALSE</formula>
    </cfRule>
  </conditionalFormatting>
  <conditionalFormatting sqref="A30:E30">
    <cfRule type="expression" dxfId="8" priority="2" stopIfTrue="1">
      <formula>$H$20=FALSE</formula>
    </cfRule>
  </conditionalFormatting>
  <printOptions horizontalCentered="1"/>
  <pageMargins left="1.25" right="0.7" top="1" bottom="0.7" header="0.34" footer="0.2"/>
  <pageSetup paperSize="9" scale="88" fitToWidth="2" fitToHeight="2" orientation="portrait" r:id="rId16"/>
  <headerFooter alignWithMargins="0">
    <oddFooter>&amp;R&amp;"Book Antiqua,Bold"&amp;8 Page &amp;P of &amp;N</oddFooter>
  </headerFooter>
  <rowBreaks count="1" manualBreakCount="1">
    <brk id="28"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0254" r:id="rId19" name="Check Box 14">
              <controlPr defaultSize="0" print="0" autoFill="0" autoLine="0" autoPict="0">
                <anchor moveWithCells="1">
                  <from>
                    <xdr:col>4</xdr:col>
                    <xdr:colOff>2238375</xdr:colOff>
                    <xdr:row>21</xdr:row>
                    <xdr:rowOff>95250</xdr:rowOff>
                  </from>
                  <to>
                    <xdr:col>4</xdr:col>
                    <xdr:colOff>2409825</xdr:colOff>
                    <xdr:row>22</xdr:row>
                    <xdr:rowOff>28575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indexed="39"/>
    <pageSetUpPr fitToPage="1"/>
  </sheetPr>
  <dimension ref="A1:K58"/>
  <sheetViews>
    <sheetView showGridLines="0" view="pageBreakPreview" topLeftCell="A34" zoomScaleNormal="100" zoomScaleSheetLayoutView="100" workbookViewId="0">
      <selection activeCell="A16" sqref="A16:I16"/>
    </sheetView>
  </sheetViews>
  <sheetFormatPr defaultRowHeight="14.25"/>
  <cols>
    <col min="1" max="1" width="12.140625" style="36" customWidth="1"/>
    <col min="2" max="2" width="18.42578125" style="36" customWidth="1"/>
    <col min="3" max="3" width="7.5703125" style="36" customWidth="1"/>
    <col min="4" max="4" width="8.42578125" style="36" customWidth="1"/>
    <col min="5" max="5" width="15.140625" style="36" bestFit="1" customWidth="1"/>
    <col min="6" max="7" width="9.140625" style="40"/>
    <col min="8" max="8" width="9" style="31" customWidth="1"/>
    <col min="9" max="9" width="20.42578125" style="31" customWidth="1"/>
    <col min="10" max="16384" width="9.140625" style="31"/>
  </cols>
  <sheetData>
    <row r="1" spans="1:9">
      <c r="A1" s="63" t="str">
        <f>Cover!B3</f>
        <v>Package No.: N2JM/C&amp;M/CS/11(20)</v>
      </c>
      <c r="B1" s="64"/>
      <c r="C1" s="64"/>
      <c r="D1" s="64"/>
      <c r="E1" s="65"/>
      <c r="F1" s="389"/>
      <c r="G1" s="389"/>
      <c r="H1" s="410"/>
      <c r="I1" s="65" t="str">
        <f>"Attachment-9 "</f>
        <v xml:space="preserve">Attachment-9 </v>
      </c>
    </row>
    <row r="3" spans="1:9" ht="31.15" customHeight="1">
      <c r="A3" s="511" t="str">
        <f>Cover!B2</f>
        <v>Supply, Erection, Testing &amp; Commissioning of 420kV and 245kV Isolators along with earth switches, support insulators and dismantling of old isolators at Wagoora substation in NR-II Region of POWERGRID</v>
      </c>
      <c r="B3" s="511"/>
      <c r="C3" s="511"/>
      <c r="D3" s="511"/>
      <c r="E3" s="511"/>
      <c r="F3" s="511"/>
      <c r="G3" s="511"/>
      <c r="H3" s="511"/>
      <c r="I3" s="511"/>
    </row>
    <row r="4" spans="1:9">
      <c r="A4" s="373"/>
      <c r="G4" s="69"/>
      <c r="H4" s="70"/>
    </row>
    <row r="5" spans="1:9" s="46" customFormat="1">
      <c r="A5" s="512" t="s">
        <v>505</v>
      </c>
      <c r="B5" s="512"/>
      <c r="C5" s="512"/>
      <c r="D5" s="512"/>
      <c r="E5" s="512"/>
      <c r="F5" s="512"/>
      <c r="G5" s="512"/>
      <c r="H5" s="512"/>
      <c r="I5" s="512"/>
    </row>
    <row r="6" spans="1:9" s="46" customFormat="1">
      <c r="A6" s="377"/>
      <c r="B6" s="36"/>
      <c r="C6" s="36"/>
      <c r="D6" s="36"/>
      <c r="E6" s="36"/>
      <c r="F6" s="36"/>
      <c r="G6" s="36"/>
      <c r="H6" s="36"/>
    </row>
    <row r="7" spans="1:9" s="46" customFormat="1">
      <c r="A7" s="56" t="s">
        <v>389</v>
      </c>
      <c r="B7" s="36"/>
      <c r="C7" s="36"/>
      <c r="D7" s="36"/>
      <c r="E7" s="36"/>
      <c r="F7" s="74" t="s">
        <v>280</v>
      </c>
      <c r="G7" s="36"/>
      <c r="H7" s="36"/>
    </row>
    <row r="8" spans="1:9" s="46" customFormat="1">
      <c r="A8" s="374"/>
      <c r="B8" s="374"/>
      <c r="C8" s="32"/>
      <c r="D8" s="32"/>
      <c r="E8" s="374"/>
      <c r="F8" s="75" t="s">
        <v>325</v>
      </c>
      <c r="G8" s="36"/>
      <c r="H8" s="36"/>
    </row>
    <row r="9" spans="1:9" s="46" customFormat="1">
      <c r="A9" s="76" t="s">
        <v>281</v>
      </c>
      <c r="B9" s="513" t="str">
        <f>IF('[2]Names of Bidder'!$D$8=0, "", '[2]Names of Bidder'!$D$8)</f>
        <v/>
      </c>
      <c r="C9" s="513"/>
      <c r="D9" s="513"/>
      <c r="E9" s="409"/>
      <c r="F9" s="75" t="s">
        <v>369</v>
      </c>
      <c r="G9" s="36"/>
      <c r="H9" s="36"/>
    </row>
    <row r="10" spans="1:9" s="46" customFormat="1">
      <c r="A10" s="76" t="s">
        <v>282</v>
      </c>
      <c r="B10" s="513" t="str">
        <f>IF('[2]Names of Bidder'!$D$9=0, "", '[2]Names of Bidder'!$D$9)</f>
        <v/>
      </c>
      <c r="C10" s="513"/>
      <c r="D10" s="513"/>
      <c r="E10" s="409"/>
      <c r="F10" s="77" t="s">
        <v>370</v>
      </c>
      <c r="G10" s="36"/>
      <c r="H10" s="36"/>
    </row>
    <row r="11" spans="1:9" s="46" customFormat="1">
      <c r="A11" s="36"/>
      <c r="B11" s="513" t="str">
        <f>IF('[2]Names of Bidder'!$D$10=0, "", '[2]Names of Bidder'!$D$10)</f>
        <v/>
      </c>
      <c r="C11" s="513"/>
      <c r="D11" s="513"/>
      <c r="E11" s="409"/>
      <c r="F11" s="75" t="s">
        <v>371</v>
      </c>
      <c r="G11" s="36"/>
      <c r="H11" s="36"/>
    </row>
    <row r="12" spans="1:9" s="46" customFormat="1">
      <c r="A12" s="377"/>
      <c r="B12" s="513" t="str">
        <f>IF('[2]Names of Bidder'!$D$11=0, "", '[2]Names of Bidder'!$D$11)</f>
        <v/>
      </c>
      <c r="C12" s="513"/>
      <c r="D12" s="513"/>
      <c r="E12" s="409"/>
      <c r="F12" s="75" t="s">
        <v>326</v>
      </c>
      <c r="G12" s="36"/>
      <c r="H12" s="36"/>
    </row>
    <row r="13" spans="1:9" s="46" customFormat="1">
      <c r="A13" s="377"/>
      <c r="B13" s="109"/>
      <c r="C13" s="109"/>
      <c r="D13" s="109"/>
      <c r="E13" s="109"/>
      <c r="F13" s="36"/>
      <c r="G13" s="36"/>
      <c r="H13" s="36"/>
    </row>
    <row r="14" spans="1:9" s="46" customFormat="1">
      <c r="A14" s="36" t="s">
        <v>278</v>
      </c>
      <c r="B14" s="36"/>
      <c r="C14" s="36"/>
      <c r="D14" s="36"/>
      <c r="E14" s="36"/>
      <c r="F14" s="36"/>
      <c r="G14" s="36"/>
      <c r="H14" s="36"/>
    </row>
    <row r="15" spans="1:9" s="46" customFormat="1">
      <c r="A15" s="377"/>
      <c r="B15" s="36"/>
      <c r="C15" s="36"/>
      <c r="D15" s="36"/>
      <c r="E15" s="36"/>
      <c r="F15" s="36"/>
      <c r="G15" s="36"/>
      <c r="H15" s="36"/>
    </row>
    <row r="16" spans="1:9" s="46" customFormat="1" ht="66.75" customHeight="1">
      <c r="A16" s="573" t="str">
        <f>"We hereby declare that the following Work Completion Schedule shall be followed by us in furnishing and installation of the subject Package i.e., " &amp; A3 &amp; " for the period commencing from the effective date of Contract to us :"</f>
        <v>We hereby declare that the following Work Completion Schedule shall be followed by us in furnishing and installation of the subject Package i.e., Supply, Erection, Testing &amp; Commissioning of 420kV and 245kV Isolators along with earth switches, support insulators and dismantling of old isolators at Wagoora substation in NR-II Region of POWERGRID for the period commencing from the effective date of Contract to us :</v>
      </c>
      <c r="B16" s="573"/>
      <c r="C16" s="573"/>
      <c r="D16" s="573"/>
      <c r="E16" s="573"/>
      <c r="F16" s="573"/>
      <c r="G16" s="573"/>
      <c r="H16" s="573"/>
      <c r="I16" s="573"/>
    </row>
    <row r="17" spans="1:9" s="46" customFormat="1">
      <c r="A17" s="377"/>
      <c r="B17" s="377"/>
      <c r="C17" s="377"/>
      <c r="D17" s="377"/>
      <c r="E17" s="377"/>
      <c r="F17" s="377"/>
      <c r="G17" s="36"/>
      <c r="H17" s="36"/>
    </row>
    <row r="18" spans="1:9" s="46" customFormat="1">
      <c r="A18" s="559" t="s">
        <v>279</v>
      </c>
      <c r="B18" s="581" t="s">
        <v>491</v>
      </c>
      <c r="C18" s="582"/>
      <c r="D18" s="583"/>
      <c r="E18" s="564" t="s">
        <v>492</v>
      </c>
      <c r="F18" s="564"/>
      <c r="G18" s="564"/>
      <c r="H18" s="564"/>
      <c r="I18" s="564"/>
    </row>
    <row r="19" spans="1:9" s="46" customFormat="1">
      <c r="A19" s="580"/>
      <c r="B19" s="584"/>
      <c r="C19" s="585"/>
      <c r="D19" s="586"/>
      <c r="E19" s="564"/>
      <c r="F19" s="564"/>
      <c r="G19" s="564"/>
      <c r="H19" s="564"/>
      <c r="I19" s="564"/>
    </row>
    <row r="20" spans="1:9" s="46" customFormat="1">
      <c r="A20" s="560"/>
      <c r="B20" s="587"/>
      <c r="C20" s="588"/>
      <c r="D20" s="589"/>
      <c r="E20" s="408"/>
      <c r="F20" s="408"/>
      <c r="G20" s="376"/>
      <c r="H20" s="408"/>
      <c r="I20" s="376"/>
    </row>
    <row r="21" spans="1:9" s="46" customFormat="1">
      <c r="A21" s="574">
        <v>1</v>
      </c>
      <c r="B21" s="575" t="s">
        <v>493</v>
      </c>
      <c r="C21" s="575"/>
      <c r="D21" s="575"/>
      <c r="E21" s="564" t="s">
        <v>494</v>
      </c>
      <c r="F21" s="564"/>
      <c r="G21" s="564"/>
      <c r="H21" s="564"/>
      <c r="I21" s="564"/>
    </row>
    <row r="22" spans="1:9" s="46" customFormat="1">
      <c r="A22" s="574"/>
      <c r="B22" s="576" t="s">
        <v>495</v>
      </c>
      <c r="C22" s="576"/>
      <c r="D22" s="576"/>
      <c r="E22" s="564"/>
      <c r="F22" s="564"/>
      <c r="G22" s="564"/>
      <c r="H22" s="564"/>
      <c r="I22" s="564"/>
    </row>
    <row r="23" spans="1:9" s="46" customFormat="1">
      <c r="A23" s="574"/>
      <c r="B23" s="577" t="s">
        <v>496</v>
      </c>
      <c r="C23" s="577"/>
      <c r="D23" s="577"/>
      <c r="E23" s="564"/>
      <c r="F23" s="564"/>
      <c r="G23" s="564"/>
      <c r="H23" s="564"/>
      <c r="I23" s="564"/>
    </row>
    <row r="24" spans="1:9" s="46" customFormat="1" ht="33.75" customHeight="1">
      <c r="A24" s="574">
        <v>2</v>
      </c>
      <c r="B24" s="575" t="s">
        <v>497</v>
      </c>
      <c r="C24" s="575"/>
      <c r="D24" s="575"/>
      <c r="E24" s="564"/>
      <c r="F24" s="564"/>
      <c r="G24" s="564"/>
      <c r="H24" s="564"/>
      <c r="I24" s="564"/>
    </row>
    <row r="25" spans="1:9" s="46" customFormat="1">
      <c r="A25" s="574"/>
      <c r="B25" s="576" t="s">
        <v>495</v>
      </c>
      <c r="C25" s="576"/>
      <c r="D25" s="576"/>
      <c r="E25" s="564"/>
      <c r="F25" s="564"/>
      <c r="G25" s="564"/>
      <c r="H25" s="564"/>
      <c r="I25" s="564"/>
    </row>
    <row r="26" spans="1:9" s="46" customFormat="1">
      <c r="A26" s="574"/>
      <c r="B26" s="577" t="s">
        <v>496</v>
      </c>
      <c r="C26" s="577"/>
      <c r="D26" s="577"/>
      <c r="E26" s="564"/>
      <c r="F26" s="564"/>
      <c r="G26" s="564"/>
      <c r="H26" s="564"/>
      <c r="I26" s="564"/>
    </row>
    <row r="27" spans="1:9" s="46" customFormat="1">
      <c r="A27" s="574">
        <v>3</v>
      </c>
      <c r="B27" s="575" t="s">
        <v>498</v>
      </c>
      <c r="C27" s="575"/>
      <c r="D27" s="575"/>
      <c r="E27" s="564"/>
      <c r="F27" s="564"/>
      <c r="G27" s="564"/>
      <c r="H27" s="564"/>
      <c r="I27" s="564"/>
    </row>
    <row r="28" spans="1:9" s="46" customFormat="1">
      <c r="A28" s="574"/>
      <c r="B28" s="576" t="s">
        <v>495</v>
      </c>
      <c r="C28" s="576"/>
      <c r="D28" s="576"/>
      <c r="E28" s="564"/>
      <c r="F28" s="564"/>
      <c r="G28" s="564"/>
      <c r="H28" s="564"/>
      <c r="I28" s="564"/>
    </row>
    <row r="29" spans="1:9" s="46" customFormat="1">
      <c r="A29" s="574"/>
      <c r="B29" s="577" t="s">
        <v>496</v>
      </c>
      <c r="C29" s="577"/>
      <c r="D29" s="577"/>
      <c r="E29" s="564"/>
      <c r="F29" s="564"/>
      <c r="G29" s="564"/>
      <c r="H29" s="564"/>
      <c r="I29" s="564"/>
    </row>
    <row r="30" spans="1:9" s="46" customFormat="1">
      <c r="A30" s="574">
        <v>4</v>
      </c>
      <c r="B30" s="575" t="s">
        <v>499</v>
      </c>
      <c r="C30" s="575"/>
      <c r="D30" s="575"/>
      <c r="E30" s="564"/>
      <c r="F30" s="564"/>
      <c r="G30" s="564"/>
      <c r="H30" s="564"/>
      <c r="I30" s="564"/>
    </row>
    <row r="31" spans="1:9" s="46" customFormat="1">
      <c r="A31" s="574"/>
      <c r="B31" s="576" t="s">
        <v>495</v>
      </c>
      <c r="C31" s="576"/>
      <c r="D31" s="576"/>
      <c r="E31" s="564"/>
      <c r="F31" s="564"/>
      <c r="G31" s="564"/>
      <c r="H31" s="564"/>
      <c r="I31" s="564"/>
    </row>
    <row r="32" spans="1:9" s="46" customFormat="1">
      <c r="A32" s="574"/>
      <c r="B32" s="577" t="s">
        <v>496</v>
      </c>
      <c r="C32" s="577"/>
      <c r="D32" s="577"/>
      <c r="E32" s="564"/>
      <c r="F32" s="564"/>
      <c r="G32" s="564"/>
      <c r="H32" s="564"/>
      <c r="I32" s="564"/>
    </row>
    <row r="33" spans="1:9" s="46" customFormat="1">
      <c r="A33" s="574">
        <v>5</v>
      </c>
      <c r="B33" s="575" t="s">
        <v>500</v>
      </c>
      <c r="C33" s="575"/>
      <c r="D33" s="575"/>
      <c r="E33" s="564"/>
      <c r="F33" s="564"/>
      <c r="G33" s="564"/>
      <c r="H33" s="564"/>
      <c r="I33" s="564"/>
    </row>
    <row r="34" spans="1:9" s="46" customFormat="1">
      <c r="A34" s="574"/>
      <c r="B34" s="576" t="s">
        <v>495</v>
      </c>
      <c r="C34" s="576"/>
      <c r="D34" s="576"/>
      <c r="E34" s="564"/>
      <c r="F34" s="564"/>
      <c r="G34" s="564"/>
      <c r="H34" s="564"/>
      <c r="I34" s="564"/>
    </row>
    <row r="35" spans="1:9" s="46" customFormat="1">
      <c r="A35" s="574"/>
      <c r="B35" s="577" t="s">
        <v>496</v>
      </c>
      <c r="C35" s="577"/>
      <c r="D35" s="577"/>
      <c r="E35" s="564"/>
      <c r="F35" s="564"/>
      <c r="G35" s="564"/>
      <c r="H35" s="564"/>
      <c r="I35" s="564"/>
    </row>
    <row r="36" spans="1:9" s="46" customFormat="1">
      <c r="A36" s="379">
        <v>6</v>
      </c>
      <c r="B36" s="578" t="s">
        <v>501</v>
      </c>
      <c r="C36" s="578"/>
      <c r="D36" s="578"/>
      <c r="E36" s="564"/>
      <c r="F36" s="564"/>
      <c r="G36" s="564"/>
      <c r="H36" s="564"/>
      <c r="I36" s="564"/>
    </row>
    <row r="37" spans="1:9" s="46" customFormat="1">
      <c r="A37" s="574">
        <v>7</v>
      </c>
      <c r="B37" s="575" t="s">
        <v>502</v>
      </c>
      <c r="C37" s="575"/>
      <c r="D37" s="575"/>
      <c r="E37" s="564"/>
      <c r="F37" s="564"/>
      <c r="G37" s="564"/>
      <c r="H37" s="564"/>
      <c r="I37" s="564"/>
    </row>
    <row r="38" spans="1:9" s="46" customFormat="1">
      <c r="A38" s="574"/>
      <c r="B38" s="576" t="s">
        <v>495</v>
      </c>
      <c r="C38" s="576"/>
      <c r="D38" s="576"/>
      <c r="E38" s="564"/>
      <c r="F38" s="564"/>
      <c r="G38" s="564"/>
      <c r="H38" s="564"/>
      <c r="I38" s="564"/>
    </row>
    <row r="39" spans="1:9" s="46" customFormat="1">
      <c r="A39" s="574"/>
      <c r="B39" s="577" t="s">
        <v>496</v>
      </c>
      <c r="C39" s="577"/>
      <c r="D39" s="577"/>
      <c r="E39" s="564"/>
      <c r="F39" s="564"/>
      <c r="G39" s="564"/>
      <c r="H39" s="564"/>
      <c r="I39" s="564"/>
    </row>
    <row r="40" spans="1:9" s="46" customFormat="1">
      <c r="A40" s="574">
        <v>8</v>
      </c>
      <c r="B40" s="575" t="s">
        <v>503</v>
      </c>
      <c r="C40" s="575"/>
      <c r="D40" s="575"/>
      <c r="E40" s="564"/>
      <c r="F40" s="564"/>
      <c r="G40" s="564"/>
      <c r="H40" s="564"/>
      <c r="I40" s="564"/>
    </row>
    <row r="41" spans="1:9" s="46" customFormat="1">
      <c r="A41" s="574"/>
      <c r="B41" s="576" t="s">
        <v>495</v>
      </c>
      <c r="C41" s="576"/>
      <c r="D41" s="576"/>
      <c r="E41" s="564"/>
      <c r="F41" s="564"/>
      <c r="G41" s="564"/>
      <c r="H41" s="564"/>
      <c r="I41" s="564"/>
    </row>
    <row r="42" spans="1:9" s="46" customFormat="1">
      <c r="A42" s="574"/>
      <c r="B42" s="577" t="s">
        <v>496</v>
      </c>
      <c r="C42" s="577"/>
      <c r="D42" s="577"/>
      <c r="E42" s="564"/>
      <c r="F42" s="564"/>
      <c r="G42" s="564"/>
      <c r="H42" s="564"/>
      <c r="I42" s="564"/>
    </row>
    <row r="43" spans="1:9" s="46" customFormat="1">
      <c r="A43" s="574">
        <v>9</v>
      </c>
      <c r="B43" s="575" t="s">
        <v>504</v>
      </c>
      <c r="C43" s="575"/>
      <c r="D43" s="575"/>
      <c r="E43" s="564"/>
      <c r="F43" s="564"/>
      <c r="G43" s="564"/>
      <c r="H43" s="564"/>
      <c r="I43" s="564"/>
    </row>
    <row r="44" spans="1:9" s="46" customFormat="1">
      <c r="A44" s="574"/>
      <c r="B44" s="576" t="s">
        <v>495</v>
      </c>
      <c r="C44" s="576"/>
      <c r="D44" s="576"/>
      <c r="E44" s="564"/>
      <c r="F44" s="564"/>
      <c r="G44" s="564"/>
      <c r="H44" s="564"/>
      <c r="I44" s="564"/>
    </row>
    <row r="45" spans="1:9" s="46" customFormat="1">
      <c r="A45" s="574"/>
      <c r="B45" s="577" t="s">
        <v>496</v>
      </c>
      <c r="C45" s="577"/>
      <c r="D45" s="577"/>
      <c r="E45" s="564"/>
      <c r="F45" s="564"/>
      <c r="G45" s="564"/>
      <c r="H45" s="564"/>
      <c r="I45" s="564"/>
    </row>
    <row r="46" spans="1:9" s="40" customFormat="1">
      <c r="A46" s="579"/>
      <c r="B46" s="579"/>
      <c r="C46" s="579"/>
      <c r="D46" s="579"/>
      <c r="E46" s="579"/>
      <c r="H46" s="31"/>
    </row>
    <row r="47" spans="1:9" s="40" customFormat="1">
      <c r="A47" s="378" t="s">
        <v>5</v>
      </c>
      <c r="B47" s="112" t="str">
        <f>IF('Names of Bidder'!$D$20=0, "", 'Names of Bidder'!$D$20)</f>
        <v/>
      </c>
      <c r="C47" s="36"/>
      <c r="D47" s="101"/>
      <c r="E47" s="101" t="s">
        <v>3</v>
      </c>
      <c r="F47" s="375" t="str">
        <f>IF('Names of Bidder'!$D$17=0, "", 'Names of Bidder'!$D$17)</f>
        <v/>
      </c>
      <c r="H47" s="31"/>
    </row>
    <row r="48" spans="1:9" s="40" customFormat="1">
      <c r="A48" s="378" t="s">
        <v>6</v>
      </c>
      <c r="B48" s="112" t="str">
        <f>IF('Names of Bidder'!$D$21=0, "", 'Names of Bidder'!$D$21)</f>
        <v/>
      </c>
      <c r="C48" s="36"/>
      <c r="D48" s="101"/>
      <c r="E48" s="101" t="s">
        <v>4</v>
      </c>
      <c r="F48" s="375" t="str">
        <f>IF('Names of Bidder'!$D$18=0, "", 'Names of Bidder'!$D$18)</f>
        <v/>
      </c>
      <c r="H48" s="31"/>
    </row>
    <row r="49" spans="1:11" s="40" customFormat="1">
      <c r="A49" s="36"/>
      <c r="B49" s="36"/>
      <c r="C49" s="36"/>
      <c r="D49" s="83"/>
      <c r="E49" s="36"/>
      <c r="H49" s="31"/>
    </row>
    <row r="50" spans="1:11" s="46" customFormat="1" ht="41.25" customHeight="1">
      <c r="A50" s="378" t="s">
        <v>284</v>
      </c>
      <c r="B50" s="573" t="s">
        <v>506</v>
      </c>
      <c r="C50" s="573"/>
      <c r="D50" s="573"/>
      <c r="E50" s="573"/>
      <c r="F50" s="573"/>
      <c r="G50" s="573"/>
      <c r="H50" s="573"/>
      <c r="I50" s="573"/>
      <c r="J50" s="45"/>
      <c r="K50" s="45"/>
    </row>
    <row r="51" spans="1:11" s="40" customFormat="1">
      <c r="A51" s="62"/>
      <c r="B51" s="36"/>
      <c r="C51" s="36"/>
      <c r="D51" s="36"/>
      <c r="E51" s="36"/>
      <c r="H51" s="31"/>
    </row>
    <row r="54" spans="1:11" s="40" customFormat="1">
      <c r="A54" s="62"/>
      <c r="B54" s="36"/>
      <c r="C54" s="36"/>
      <c r="D54" s="36"/>
      <c r="E54" s="36"/>
      <c r="H54" s="31"/>
    </row>
    <row r="56" spans="1:11" s="36" customFormat="1">
      <c r="A56" s="62"/>
      <c r="F56" s="40"/>
      <c r="G56" s="40"/>
      <c r="H56" s="31"/>
    </row>
    <row r="58" spans="1:11" s="36" customFormat="1">
      <c r="A58" s="62"/>
      <c r="F58" s="40"/>
      <c r="G58" s="40"/>
      <c r="H58" s="31"/>
    </row>
  </sheetData>
  <sheetProtection password="D8A0" sheet="1" formatColumns="0" formatRows="0" selectLockedCells="1"/>
  <mergeCells count="46">
    <mergeCell ref="B9:D9"/>
    <mergeCell ref="B10:D10"/>
    <mergeCell ref="B11:D11"/>
    <mergeCell ref="B12:D12"/>
    <mergeCell ref="A46:E46"/>
    <mergeCell ref="A16:I16"/>
    <mergeCell ref="A18:A20"/>
    <mergeCell ref="B18:D20"/>
    <mergeCell ref="E18:I19"/>
    <mergeCell ref="A21:A23"/>
    <mergeCell ref="B21:D21"/>
    <mergeCell ref="E21:I45"/>
    <mergeCell ref="B22:D22"/>
    <mergeCell ref="B23:D23"/>
    <mergeCell ref="A24:A26"/>
    <mergeCell ref="B24:D24"/>
    <mergeCell ref="B25:D25"/>
    <mergeCell ref="B26:D26"/>
    <mergeCell ref="A27:A29"/>
    <mergeCell ref="B27:D27"/>
    <mergeCell ref="A37:A39"/>
    <mergeCell ref="B37:D37"/>
    <mergeCell ref="B38:D38"/>
    <mergeCell ref="B39:D39"/>
    <mergeCell ref="B28:D28"/>
    <mergeCell ref="B29:D29"/>
    <mergeCell ref="A30:A32"/>
    <mergeCell ref="B30:D30"/>
    <mergeCell ref="B31:D31"/>
    <mergeCell ref="B32:D32"/>
    <mergeCell ref="A3:I3"/>
    <mergeCell ref="A5:I5"/>
    <mergeCell ref="B50:I50"/>
    <mergeCell ref="A40:A42"/>
    <mergeCell ref="B40:D40"/>
    <mergeCell ref="B41:D41"/>
    <mergeCell ref="B42:D42"/>
    <mergeCell ref="A43:A45"/>
    <mergeCell ref="B43:D43"/>
    <mergeCell ref="B44:D44"/>
    <mergeCell ref="B45:D45"/>
    <mergeCell ref="A33:A35"/>
    <mergeCell ref="B33:D33"/>
    <mergeCell ref="B34:D34"/>
    <mergeCell ref="B35:D35"/>
    <mergeCell ref="B36:D36"/>
  </mergeCells>
  <printOptions horizontalCentered="1"/>
  <pageMargins left="1.25" right="0.7" top="1" bottom="0.7" header="0.34" footer="0.35"/>
  <pageSetup paperSize="9" scale="82" orientation="portrait" r:id="rId1"/>
  <headerFooter alignWithMargins="0">
    <oddFooter>&amp;R&amp;"Book Antiqua,Bold"&amp;8 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14"/>
    <pageSetUpPr fitToPage="1"/>
  </sheetPr>
  <dimension ref="A1:Z161"/>
  <sheetViews>
    <sheetView showGridLines="0" view="pageBreakPreview" topLeftCell="A19" zoomScaleNormal="100" zoomScaleSheetLayoutView="100" workbookViewId="0">
      <selection activeCell="B19" sqref="B19:C19"/>
    </sheetView>
  </sheetViews>
  <sheetFormatPr defaultRowHeight="14.25"/>
  <cols>
    <col min="1" max="1" width="12.140625" style="36" customWidth="1"/>
    <col min="2" max="2" width="30.7109375" style="36" customWidth="1"/>
    <col min="3" max="3" width="19.140625" style="36" customWidth="1"/>
    <col min="4" max="4" width="18.85546875" style="36" customWidth="1"/>
    <col min="5" max="5" width="20.42578125" style="36" customWidth="1"/>
    <col min="6" max="8" width="9.140625" style="36"/>
    <col min="9" max="16384" width="9.140625" style="46"/>
  </cols>
  <sheetData>
    <row r="1" spans="1:26">
      <c r="A1" s="63" t="str">
        <f>Cover!B3</f>
        <v>Package No.: N2JM/C&amp;M/CS/11(20)</v>
      </c>
      <c r="B1" s="64"/>
      <c r="C1" s="64"/>
      <c r="D1" s="64"/>
      <c r="E1" s="65" t="str">
        <f>"Attachment-11 "</f>
        <v xml:space="preserve">Attachment-11 </v>
      </c>
    </row>
    <row r="2" spans="1:26">
      <c r="Z2" s="296" t="e">
        <f>#REF!</f>
        <v>#REF!</v>
      </c>
    </row>
    <row r="3" spans="1:26" ht="51" customHeight="1">
      <c r="A3" s="511" t="str">
        <f>Cover!B2</f>
        <v>Supply, Erection, Testing &amp; Commissioning of 420kV and 245kV Isolators along with earth switches, support insulators and dismantling of old isolators at Wagoora substation in NR-II Region of POWERGRID</v>
      </c>
      <c r="B3" s="511"/>
      <c r="C3" s="511"/>
      <c r="D3" s="511"/>
      <c r="E3" s="511"/>
      <c r="F3" s="297"/>
      <c r="G3" s="297"/>
      <c r="H3" s="297"/>
    </row>
    <row r="4" spans="1:26">
      <c r="A4" s="287"/>
      <c r="H4" s="69"/>
      <c r="I4" s="70"/>
    </row>
    <row r="5" spans="1:26">
      <c r="A5" s="512" t="s">
        <v>285</v>
      </c>
      <c r="B5" s="512"/>
      <c r="C5" s="512"/>
      <c r="D5" s="512"/>
      <c r="E5" s="512"/>
      <c r="F5" s="56"/>
      <c r="H5" s="69"/>
      <c r="I5" s="73"/>
    </row>
    <row r="6" spans="1:26">
      <c r="A6" s="292"/>
      <c r="H6" s="69"/>
      <c r="I6" s="73"/>
    </row>
    <row r="7" spans="1:26">
      <c r="A7" s="56" t="s">
        <v>389</v>
      </c>
      <c r="D7" s="74" t="s">
        <v>280</v>
      </c>
      <c r="E7" s="46"/>
      <c r="H7" s="69"/>
      <c r="I7" s="73"/>
    </row>
    <row r="8" spans="1:26">
      <c r="A8" s="289"/>
      <c r="B8" s="289"/>
      <c r="C8" s="289"/>
      <c r="D8" s="75" t="s">
        <v>325</v>
      </c>
      <c r="E8" s="46"/>
      <c r="H8" s="69"/>
      <c r="I8" s="73"/>
    </row>
    <row r="9" spans="1:26">
      <c r="A9" s="76" t="s">
        <v>281</v>
      </c>
      <c r="B9" s="288" t="str">
        <f>IF('Names of Bidder'!D8=0, "", 'Names of Bidder'!D8)</f>
        <v/>
      </c>
      <c r="C9" s="288"/>
      <c r="D9" s="75" t="s">
        <v>369</v>
      </c>
      <c r="E9" s="46"/>
      <c r="H9" s="69"/>
      <c r="I9" s="73"/>
    </row>
    <row r="10" spans="1:26">
      <c r="A10" s="76" t="s">
        <v>282</v>
      </c>
      <c r="B10" s="288" t="str">
        <f>IF('Names of Bidder'!D9=0, "", 'Names of Bidder'!D9)</f>
        <v/>
      </c>
      <c r="C10" s="288"/>
      <c r="D10" s="77" t="s">
        <v>370</v>
      </c>
      <c r="E10" s="46"/>
      <c r="H10" s="69"/>
      <c r="I10" s="73"/>
    </row>
    <row r="11" spans="1:26">
      <c r="B11" s="288" t="str">
        <f>IF('Names of Bidder'!D10=0, "", 'Names of Bidder'!D10)</f>
        <v/>
      </c>
      <c r="C11" s="288"/>
      <c r="D11" s="75" t="s">
        <v>371</v>
      </c>
      <c r="E11" s="46"/>
    </row>
    <row r="12" spans="1:26">
      <c r="A12" s="292"/>
      <c r="B12" s="288" t="str">
        <f>IF('Names of Bidder'!D11=0, "", 'Names of Bidder'!D11)</f>
        <v/>
      </c>
      <c r="C12" s="288"/>
      <c r="D12" s="75" t="s">
        <v>326</v>
      </c>
      <c r="E12" s="46"/>
    </row>
    <row r="13" spans="1:26">
      <c r="A13" s="36" t="s">
        <v>278</v>
      </c>
      <c r="D13" s="85"/>
    </row>
    <row r="14" spans="1:26">
      <c r="A14" s="292"/>
    </row>
    <row r="15" spans="1:26" ht="96" customHeight="1">
      <c r="A15" s="567" t="s">
        <v>418</v>
      </c>
      <c r="B15" s="567"/>
      <c r="C15" s="567"/>
      <c r="D15" s="567"/>
      <c r="E15" s="567"/>
    </row>
    <row r="16" spans="1:26" ht="37.5" customHeight="1">
      <c r="A16" s="567" t="s">
        <v>419</v>
      </c>
      <c r="B16" s="567"/>
      <c r="C16" s="567"/>
      <c r="D16" s="567"/>
      <c r="E16" s="567"/>
    </row>
    <row r="17" spans="1:8">
      <c r="A17" s="292"/>
      <c r="B17" s="292"/>
      <c r="C17" s="292"/>
      <c r="D17" s="292"/>
      <c r="E17" s="292"/>
    </row>
    <row r="18" spans="1:8" s="36" customFormat="1" ht="57">
      <c r="A18" s="291" t="s">
        <v>279</v>
      </c>
      <c r="B18" s="564" t="s">
        <v>69</v>
      </c>
      <c r="C18" s="564"/>
      <c r="D18" s="291" t="s">
        <v>70</v>
      </c>
      <c r="E18" s="291" t="s">
        <v>71</v>
      </c>
    </row>
    <row r="19" spans="1:8" ht="33" customHeight="1">
      <c r="A19" s="294">
        <v>1</v>
      </c>
      <c r="B19" s="590"/>
      <c r="C19" s="590"/>
      <c r="D19" s="293"/>
      <c r="E19" s="293"/>
    </row>
    <row r="20" spans="1:8" ht="33" customHeight="1">
      <c r="A20" s="294">
        <v>2</v>
      </c>
      <c r="B20" s="590"/>
      <c r="C20" s="590"/>
      <c r="D20" s="293"/>
      <c r="E20" s="293"/>
    </row>
    <row r="21" spans="1:8" ht="33" customHeight="1">
      <c r="A21" s="294">
        <v>3</v>
      </c>
      <c r="B21" s="590"/>
      <c r="C21" s="590"/>
      <c r="D21" s="293"/>
      <c r="E21" s="293"/>
    </row>
    <row r="22" spans="1:8" ht="33" customHeight="1">
      <c r="A22" s="294">
        <v>4</v>
      </c>
      <c r="B22" s="590"/>
      <c r="C22" s="590"/>
      <c r="D22" s="293"/>
      <c r="E22" s="293"/>
    </row>
    <row r="23" spans="1:8" ht="33" customHeight="1">
      <c r="A23" s="294">
        <v>5</v>
      </c>
      <c r="B23" s="590"/>
      <c r="C23" s="590"/>
      <c r="D23" s="293"/>
      <c r="E23" s="293"/>
    </row>
    <row r="24" spans="1:8" ht="33" customHeight="1">
      <c r="A24" s="294">
        <v>6</v>
      </c>
      <c r="B24" s="590"/>
      <c r="C24" s="590"/>
      <c r="D24" s="293"/>
      <c r="E24" s="293"/>
    </row>
    <row r="25" spans="1:8">
      <c r="A25" s="292"/>
      <c r="B25" s="292"/>
      <c r="C25" s="292"/>
      <c r="D25" s="292"/>
      <c r="E25" s="292"/>
    </row>
    <row r="26" spans="1:8" ht="58.5" customHeight="1">
      <c r="A26" s="567" t="s">
        <v>420</v>
      </c>
      <c r="B26" s="567"/>
      <c r="C26" s="567"/>
      <c r="D26" s="567"/>
      <c r="E26" s="567"/>
    </row>
    <row r="27" spans="1:8" ht="52.5" customHeight="1">
      <c r="A27" s="567" t="s">
        <v>421</v>
      </c>
      <c r="B27" s="567"/>
      <c r="C27" s="567"/>
      <c r="D27" s="567"/>
      <c r="E27" s="567"/>
    </row>
    <row r="28" spans="1:8" ht="61.5" customHeight="1">
      <c r="A28" s="567" t="s">
        <v>422</v>
      </c>
      <c r="B28" s="567"/>
      <c r="C28" s="567"/>
      <c r="D28" s="567"/>
      <c r="E28" s="567"/>
    </row>
    <row r="29" spans="1:8" s="298" customFormat="1">
      <c r="A29" s="36"/>
      <c r="B29" s="36"/>
      <c r="C29" s="83"/>
      <c r="D29" s="36"/>
      <c r="E29" s="36"/>
      <c r="F29" s="107"/>
      <c r="G29" s="107"/>
      <c r="H29" s="107"/>
    </row>
    <row r="30" spans="1:8" s="298" customFormat="1">
      <c r="A30" s="99" t="s">
        <v>5</v>
      </c>
      <c r="B30" s="112" t="str">
        <f>IF('Names of Bidder'!$D$20=0, "", 'Names of Bidder'!$D$20)</f>
        <v/>
      </c>
      <c r="C30" s="101" t="s">
        <v>3</v>
      </c>
      <c r="D30" s="290" t="str">
        <f>IF('Names of Bidder'!$D$17=0, "", 'Names of Bidder'!$D$17)</f>
        <v/>
      </c>
      <c r="E30" s="46"/>
    </row>
    <row r="31" spans="1:8" s="298" customFormat="1">
      <c r="A31" s="99" t="s">
        <v>6</v>
      </c>
      <c r="B31" s="112" t="str">
        <f>IF('Names of Bidder'!$D$21=0, "", 'Names of Bidder'!$D$21)</f>
        <v/>
      </c>
      <c r="C31" s="101" t="s">
        <v>4</v>
      </c>
      <c r="D31" s="290" t="str">
        <f>IF('Names of Bidder'!$D$18=0, "", 'Names of Bidder'!$D$18)</f>
        <v/>
      </c>
      <c r="E31" s="46"/>
    </row>
    <row r="32" spans="1:8" s="298" customFormat="1">
      <c r="A32" s="99"/>
      <c r="B32" s="112"/>
      <c r="C32" s="101"/>
      <c r="D32" s="290"/>
      <c r="E32" s="46"/>
    </row>
    <row r="33" spans="1:5" s="298" customFormat="1" ht="38.25" customHeight="1">
      <c r="A33" s="567" t="s">
        <v>423</v>
      </c>
      <c r="B33" s="567"/>
      <c r="C33" s="567"/>
      <c r="D33" s="567"/>
      <c r="E33" s="567"/>
    </row>
    <row r="34" spans="1:5" s="298" customFormat="1" ht="53.25" customHeight="1">
      <c r="A34" s="567" t="s">
        <v>424</v>
      </c>
      <c r="B34" s="567"/>
      <c r="C34" s="567"/>
      <c r="D34" s="567"/>
      <c r="E34" s="567"/>
    </row>
    <row r="35" spans="1:5" s="298" customFormat="1" ht="36.75" customHeight="1">
      <c r="A35" s="567" t="s">
        <v>425</v>
      </c>
      <c r="B35" s="567"/>
      <c r="C35" s="567"/>
      <c r="D35" s="567"/>
      <c r="E35" s="567"/>
    </row>
    <row r="36" spans="1:5" s="298" customFormat="1" ht="14.25" customHeight="1">
      <c r="A36" s="104"/>
      <c r="B36" s="105"/>
      <c r="C36" s="106"/>
      <c r="D36" s="106"/>
      <c r="E36" s="105"/>
    </row>
    <row r="37" spans="1:5" s="298" customFormat="1">
      <c r="A37" s="107"/>
      <c r="B37" s="107"/>
      <c r="C37" s="107"/>
    </row>
    <row r="38" spans="1:5" s="298" customFormat="1">
      <c r="A38" s="107"/>
      <c r="B38" s="107"/>
      <c r="C38" s="107"/>
    </row>
    <row r="39" spans="1:5" s="298" customFormat="1">
      <c r="A39" s="107"/>
      <c r="B39" s="107"/>
      <c r="C39" s="107"/>
    </row>
    <row r="40" spans="1:5" s="298" customFormat="1">
      <c r="A40" s="107"/>
      <c r="B40" s="107"/>
      <c r="C40" s="107"/>
    </row>
    <row r="41" spans="1:5" s="298" customFormat="1">
      <c r="A41" s="107"/>
      <c r="B41" s="107"/>
      <c r="C41" s="107"/>
    </row>
    <row r="42" spans="1:5" s="298" customFormat="1">
      <c r="A42" s="107"/>
      <c r="B42" s="107"/>
      <c r="C42" s="107"/>
    </row>
    <row r="43" spans="1:5" s="298" customFormat="1">
      <c r="A43" s="107"/>
      <c r="B43" s="107"/>
      <c r="C43" s="107"/>
    </row>
    <row r="44" spans="1:5" s="298" customFormat="1">
      <c r="A44" s="107"/>
      <c r="B44" s="107"/>
      <c r="C44" s="107"/>
    </row>
    <row r="45" spans="1:5" s="298" customFormat="1">
      <c r="A45" s="107"/>
      <c r="B45" s="107"/>
      <c r="C45" s="107"/>
    </row>
    <row r="46" spans="1:5" s="298" customFormat="1">
      <c r="A46" s="107"/>
      <c r="B46" s="107"/>
      <c r="C46" s="107"/>
    </row>
    <row r="47" spans="1:5" s="298" customFormat="1">
      <c r="A47" s="107"/>
      <c r="B47" s="107"/>
      <c r="C47" s="107"/>
    </row>
    <row r="48" spans="1:5" s="298" customFormat="1" ht="14.25" customHeight="1">
      <c r="A48" s="107"/>
      <c r="B48" s="107"/>
      <c r="C48" s="107"/>
    </row>
    <row r="49" spans="1:3" s="298" customFormat="1">
      <c r="A49" s="107"/>
      <c r="B49" s="107"/>
      <c r="C49" s="107"/>
    </row>
    <row r="50" spans="1:3" s="298" customFormat="1">
      <c r="A50" s="107"/>
      <c r="B50" s="107"/>
      <c r="C50" s="107"/>
    </row>
    <row r="51" spans="1:3" s="298" customFormat="1">
      <c r="A51" s="107"/>
      <c r="B51" s="107"/>
      <c r="C51" s="107"/>
    </row>
    <row r="52" spans="1:3" s="298" customFormat="1">
      <c r="A52" s="107"/>
      <c r="B52" s="107"/>
      <c r="C52" s="107"/>
    </row>
    <row r="53" spans="1:3" s="298" customFormat="1">
      <c r="A53" s="107"/>
      <c r="B53" s="107"/>
      <c r="C53" s="107"/>
    </row>
    <row r="54" spans="1:3" s="298" customFormat="1">
      <c r="A54" s="107"/>
      <c r="B54" s="107"/>
      <c r="C54" s="107"/>
    </row>
    <row r="55" spans="1:3" s="298" customFormat="1">
      <c r="A55" s="107"/>
      <c r="B55" s="107"/>
      <c r="C55" s="107"/>
    </row>
    <row r="56" spans="1:3" s="298" customFormat="1">
      <c r="A56" s="107"/>
      <c r="B56" s="107"/>
      <c r="C56" s="107"/>
    </row>
    <row r="57" spans="1:3" s="298" customFormat="1">
      <c r="A57" s="107"/>
      <c r="B57" s="107"/>
      <c r="C57" s="107"/>
    </row>
    <row r="58" spans="1:3" s="298" customFormat="1">
      <c r="A58" s="107"/>
      <c r="B58" s="107"/>
      <c r="C58" s="107"/>
    </row>
    <row r="59" spans="1:3" s="298" customFormat="1">
      <c r="A59" s="107"/>
      <c r="B59" s="107"/>
      <c r="C59" s="107"/>
    </row>
    <row r="60" spans="1:3" s="298" customFormat="1">
      <c r="A60" s="107"/>
      <c r="B60" s="107"/>
      <c r="C60" s="107"/>
    </row>
    <row r="61" spans="1:3" s="298" customFormat="1">
      <c r="A61" s="107"/>
      <c r="B61" s="107"/>
      <c r="C61" s="107"/>
    </row>
    <row r="62" spans="1:3" s="298" customFormat="1">
      <c r="A62" s="107"/>
      <c r="B62" s="107"/>
      <c r="C62" s="107"/>
    </row>
    <row r="63" spans="1:3" s="298" customFormat="1">
      <c r="A63" s="107"/>
      <c r="B63" s="107"/>
      <c r="C63" s="107"/>
    </row>
    <row r="64" spans="1:3" s="298" customFormat="1" ht="14.25" customHeight="1">
      <c r="A64" s="107"/>
      <c r="B64" s="107"/>
      <c r="C64" s="107"/>
    </row>
    <row r="65" spans="1:3" s="298" customFormat="1">
      <c r="A65" s="107"/>
      <c r="B65" s="107"/>
      <c r="C65" s="107"/>
    </row>
    <row r="66" spans="1:3" s="298" customFormat="1">
      <c r="A66" s="107"/>
      <c r="B66" s="107"/>
      <c r="C66" s="107"/>
    </row>
    <row r="67" spans="1:3" s="298" customFormat="1">
      <c r="A67" s="107"/>
      <c r="B67" s="107"/>
      <c r="C67" s="107"/>
    </row>
    <row r="68" spans="1:3" s="298" customFormat="1">
      <c r="A68" s="107"/>
      <c r="B68" s="107"/>
      <c r="C68" s="107"/>
    </row>
    <row r="69" spans="1:3" s="298" customFormat="1">
      <c r="A69" s="107"/>
      <c r="B69" s="107"/>
      <c r="C69" s="107"/>
    </row>
    <row r="70" spans="1:3" s="298" customFormat="1">
      <c r="A70" s="107"/>
      <c r="B70" s="107"/>
      <c r="C70" s="107"/>
    </row>
    <row r="71" spans="1:3" s="298" customFormat="1">
      <c r="A71" s="107"/>
      <c r="B71" s="107"/>
      <c r="C71" s="107"/>
    </row>
    <row r="72" spans="1:3" s="298" customFormat="1">
      <c r="A72" s="107"/>
      <c r="B72" s="107"/>
      <c r="C72" s="107"/>
    </row>
    <row r="73" spans="1:3" s="298" customFormat="1">
      <c r="A73" s="107"/>
      <c r="B73" s="107"/>
      <c r="C73" s="107"/>
    </row>
    <row r="74" spans="1:3" s="298" customFormat="1">
      <c r="A74" s="107"/>
      <c r="B74" s="107"/>
      <c r="C74" s="107"/>
    </row>
    <row r="75" spans="1:3" s="298" customFormat="1">
      <c r="A75" s="107"/>
      <c r="B75" s="107"/>
      <c r="C75" s="107"/>
    </row>
    <row r="76" spans="1:3" s="298" customFormat="1" ht="14.25" customHeight="1">
      <c r="A76" s="107"/>
      <c r="B76" s="107"/>
      <c r="C76" s="107"/>
    </row>
    <row r="77" spans="1:3" s="298" customFormat="1">
      <c r="A77" s="107"/>
      <c r="B77" s="107"/>
      <c r="C77" s="107"/>
    </row>
    <row r="78" spans="1:3" s="298" customFormat="1">
      <c r="A78" s="107"/>
      <c r="B78" s="107"/>
      <c r="C78" s="107"/>
    </row>
    <row r="79" spans="1:3" s="298" customFormat="1">
      <c r="A79" s="107"/>
      <c r="B79" s="107"/>
      <c r="C79" s="107"/>
    </row>
    <row r="80" spans="1:3" s="298" customFormat="1">
      <c r="A80" s="107"/>
      <c r="B80" s="107"/>
      <c r="C80" s="107"/>
    </row>
    <row r="81" spans="1:3" s="298" customFormat="1">
      <c r="A81" s="107"/>
      <c r="B81" s="107"/>
      <c r="C81" s="107"/>
    </row>
    <row r="82" spans="1:3" s="298" customFormat="1">
      <c r="A82" s="107"/>
      <c r="B82" s="107"/>
      <c r="C82" s="107"/>
    </row>
    <row r="83" spans="1:3" s="298" customFormat="1">
      <c r="A83" s="107"/>
      <c r="B83" s="107"/>
      <c r="C83" s="107"/>
    </row>
    <row r="84" spans="1:3" s="298" customFormat="1">
      <c r="A84" s="107"/>
      <c r="B84" s="107"/>
      <c r="C84" s="107"/>
    </row>
    <row r="85" spans="1:3" s="298" customFormat="1">
      <c r="A85" s="107"/>
      <c r="B85" s="107"/>
      <c r="C85" s="107"/>
    </row>
    <row r="86" spans="1:3" s="298" customFormat="1">
      <c r="A86" s="107"/>
      <c r="B86" s="107"/>
      <c r="C86" s="107"/>
    </row>
    <row r="87" spans="1:3" s="298" customFormat="1">
      <c r="A87" s="107"/>
      <c r="B87" s="107"/>
      <c r="C87" s="107"/>
    </row>
    <row r="88" spans="1:3" s="298" customFormat="1">
      <c r="A88" s="107"/>
      <c r="B88" s="107"/>
      <c r="C88" s="107"/>
    </row>
    <row r="89" spans="1:3" s="298" customFormat="1">
      <c r="A89" s="107"/>
      <c r="B89" s="107"/>
      <c r="C89" s="107"/>
    </row>
    <row r="90" spans="1:3" s="298" customFormat="1">
      <c r="A90" s="107"/>
      <c r="B90" s="107"/>
      <c r="C90" s="107"/>
    </row>
    <row r="91" spans="1:3" s="298" customFormat="1">
      <c r="A91" s="107"/>
      <c r="B91" s="107"/>
      <c r="C91" s="107"/>
    </row>
    <row r="92" spans="1:3" s="298" customFormat="1">
      <c r="A92" s="107"/>
      <c r="B92" s="107"/>
      <c r="C92" s="107"/>
    </row>
    <row r="93" spans="1:3" s="298" customFormat="1">
      <c r="A93" s="107"/>
      <c r="B93" s="107"/>
      <c r="C93" s="107"/>
    </row>
    <row r="94" spans="1:3" s="298" customFormat="1">
      <c r="A94" s="107"/>
      <c r="B94" s="107"/>
      <c r="C94" s="107"/>
    </row>
    <row r="95" spans="1:3" s="298" customFormat="1">
      <c r="A95" s="107"/>
      <c r="B95" s="107"/>
      <c r="C95" s="107"/>
    </row>
    <row r="96" spans="1:3" s="298" customFormat="1">
      <c r="A96" s="107"/>
      <c r="B96" s="107"/>
      <c r="C96" s="107"/>
    </row>
    <row r="97" spans="1:8" s="298" customFormat="1">
      <c r="A97" s="107"/>
      <c r="B97" s="107"/>
      <c r="C97" s="107"/>
    </row>
    <row r="98" spans="1:8" s="298" customFormat="1">
      <c r="A98" s="107"/>
      <c r="B98" s="107"/>
      <c r="C98" s="107"/>
    </row>
    <row r="99" spans="1:8" s="298" customFormat="1">
      <c r="A99" s="107"/>
      <c r="B99" s="107"/>
      <c r="C99" s="107"/>
    </row>
    <row r="100" spans="1:8" s="298" customFormat="1">
      <c r="A100" s="107"/>
      <c r="B100" s="107"/>
      <c r="C100" s="107"/>
    </row>
    <row r="101" spans="1:8" s="298" customFormat="1">
      <c r="A101" s="107"/>
      <c r="B101" s="107"/>
      <c r="C101" s="107"/>
    </row>
    <row r="102" spans="1:8" s="298" customFormat="1">
      <c r="A102" s="107"/>
      <c r="B102" s="107"/>
      <c r="C102" s="107"/>
    </row>
    <row r="103" spans="1:8" s="298" customFormat="1">
      <c r="A103" s="107"/>
      <c r="B103" s="107"/>
      <c r="C103" s="107"/>
    </row>
    <row r="104" spans="1:8" s="298" customFormat="1">
      <c r="A104" s="107"/>
      <c r="B104" s="107"/>
      <c r="C104" s="107"/>
    </row>
    <row r="105" spans="1:8" s="298" customFormat="1">
      <c r="A105" s="107"/>
      <c r="B105" s="107"/>
      <c r="C105" s="107"/>
    </row>
    <row r="106" spans="1:8" s="298" customFormat="1">
      <c r="A106" s="107"/>
      <c r="B106" s="107"/>
      <c r="C106" s="107"/>
    </row>
    <row r="107" spans="1:8" s="298" customFormat="1">
      <c r="A107" s="107"/>
      <c r="B107" s="107"/>
      <c r="C107" s="107"/>
    </row>
    <row r="108" spans="1:8" s="298" customFormat="1">
      <c r="A108" s="107"/>
      <c r="B108" s="107"/>
      <c r="C108" s="107"/>
    </row>
    <row r="109" spans="1:8" s="298" customFormat="1">
      <c r="A109" s="107"/>
      <c r="B109" s="107"/>
      <c r="C109" s="107"/>
    </row>
    <row r="110" spans="1:8" s="298" customFormat="1">
      <c r="A110" s="107"/>
      <c r="B110" s="107"/>
      <c r="C110" s="107"/>
      <c r="F110" s="107"/>
      <c r="G110" s="107"/>
      <c r="H110" s="107"/>
    </row>
    <row r="111" spans="1:8" s="298" customFormat="1">
      <c r="A111" s="107"/>
      <c r="B111" s="107"/>
      <c r="C111" s="107"/>
      <c r="F111" s="107"/>
      <c r="G111" s="107"/>
      <c r="H111" s="107"/>
    </row>
    <row r="112" spans="1:8" s="298" customFormat="1">
      <c r="A112" s="107"/>
      <c r="B112" s="107"/>
      <c r="C112" s="107"/>
      <c r="F112" s="107"/>
      <c r="G112" s="107"/>
      <c r="H112" s="107"/>
    </row>
    <row r="113" spans="1:8" s="298" customFormat="1">
      <c r="A113" s="107"/>
      <c r="B113" s="107"/>
      <c r="C113" s="107"/>
      <c r="D113" s="107"/>
      <c r="E113" s="107"/>
      <c r="F113" s="107"/>
      <c r="G113" s="107"/>
      <c r="H113" s="107"/>
    </row>
    <row r="114" spans="1:8" s="298" customFormat="1">
      <c r="A114" s="107"/>
      <c r="B114" s="107"/>
      <c r="C114" s="107"/>
      <c r="D114" s="107"/>
      <c r="E114" s="107"/>
      <c r="F114" s="107"/>
      <c r="G114" s="107"/>
      <c r="H114" s="107"/>
    </row>
    <row r="115" spans="1:8" s="298" customFormat="1">
      <c r="A115" s="107"/>
      <c r="B115" s="107"/>
      <c r="C115" s="107"/>
      <c r="D115" s="107"/>
      <c r="E115" s="107"/>
      <c r="F115" s="107"/>
      <c r="G115" s="107"/>
      <c r="H115" s="107"/>
    </row>
    <row r="116" spans="1:8" s="298" customFormat="1">
      <c r="A116" s="107"/>
      <c r="B116" s="107"/>
      <c r="C116" s="107"/>
      <c r="D116" s="107"/>
      <c r="E116" s="107"/>
      <c r="F116" s="107"/>
      <c r="G116" s="107"/>
      <c r="H116" s="107"/>
    </row>
    <row r="117" spans="1:8" s="298" customFormat="1">
      <c r="A117" s="107"/>
      <c r="B117" s="107"/>
      <c r="C117" s="107"/>
      <c r="D117" s="107"/>
      <c r="E117" s="107"/>
      <c r="F117" s="107"/>
      <c r="G117" s="107"/>
      <c r="H117" s="107"/>
    </row>
    <row r="118" spans="1:8" s="298" customFormat="1">
      <c r="A118" s="107"/>
      <c r="B118" s="107"/>
      <c r="C118" s="107"/>
      <c r="D118" s="107"/>
      <c r="E118" s="107"/>
      <c r="F118" s="107"/>
      <c r="G118" s="107"/>
      <c r="H118" s="107"/>
    </row>
    <row r="119" spans="1:8" s="298" customFormat="1">
      <c r="A119" s="107"/>
      <c r="B119" s="107"/>
      <c r="C119" s="107"/>
      <c r="D119" s="107"/>
      <c r="E119" s="107"/>
      <c r="F119" s="107"/>
      <c r="G119" s="107"/>
      <c r="H119" s="107"/>
    </row>
    <row r="120" spans="1:8" s="298" customFormat="1">
      <c r="A120" s="107"/>
      <c r="B120" s="107"/>
      <c r="C120" s="107"/>
      <c r="D120" s="107"/>
      <c r="E120" s="107"/>
      <c r="F120" s="107"/>
      <c r="G120" s="107"/>
      <c r="H120" s="107"/>
    </row>
    <row r="121" spans="1:8" s="298" customFormat="1">
      <c r="A121" s="107"/>
      <c r="B121" s="107"/>
      <c r="C121" s="107"/>
      <c r="D121" s="107"/>
      <c r="E121" s="107"/>
      <c r="F121" s="107"/>
      <c r="G121" s="107"/>
      <c r="H121" s="107"/>
    </row>
    <row r="122" spans="1:8" s="298" customFormat="1">
      <c r="A122" s="107"/>
      <c r="B122" s="107"/>
      <c r="C122" s="107"/>
      <c r="D122" s="107"/>
      <c r="E122" s="107"/>
      <c r="F122" s="107"/>
      <c r="G122" s="107"/>
      <c r="H122" s="107"/>
    </row>
    <row r="123" spans="1:8" s="298" customFormat="1">
      <c r="A123" s="107"/>
      <c r="B123" s="107"/>
      <c r="C123" s="107"/>
      <c r="D123" s="107"/>
      <c r="E123" s="107"/>
      <c r="F123" s="107"/>
      <c r="G123" s="107"/>
      <c r="H123" s="107"/>
    </row>
    <row r="124" spans="1:8" s="298" customFormat="1">
      <c r="A124" s="107"/>
      <c r="B124" s="107"/>
      <c r="C124" s="107"/>
      <c r="D124" s="107"/>
      <c r="E124" s="107"/>
      <c r="F124" s="107"/>
      <c r="G124" s="107"/>
      <c r="H124" s="107"/>
    </row>
    <row r="125" spans="1:8" s="298" customFormat="1">
      <c r="A125" s="107"/>
      <c r="B125" s="107"/>
      <c r="C125" s="107"/>
      <c r="D125" s="107"/>
      <c r="E125" s="107"/>
      <c r="F125" s="107"/>
      <c r="G125" s="107"/>
      <c r="H125" s="107"/>
    </row>
    <row r="126" spans="1:8" s="298" customFormat="1">
      <c r="A126" s="107"/>
      <c r="B126" s="107"/>
      <c r="C126" s="107"/>
      <c r="D126" s="107"/>
      <c r="E126" s="107"/>
      <c r="F126" s="107"/>
      <c r="G126" s="107"/>
      <c r="H126" s="107"/>
    </row>
    <row r="127" spans="1:8" s="298" customFormat="1">
      <c r="A127" s="107"/>
      <c r="B127" s="107"/>
      <c r="C127" s="107"/>
      <c r="D127" s="107"/>
      <c r="E127" s="107"/>
      <c r="F127" s="107"/>
      <c r="G127" s="107"/>
      <c r="H127" s="107"/>
    </row>
    <row r="128" spans="1:8" s="298" customFormat="1">
      <c r="A128" s="107"/>
      <c r="B128" s="107"/>
      <c r="C128" s="107"/>
      <c r="D128" s="107"/>
      <c r="E128" s="107"/>
      <c r="F128" s="107"/>
      <c r="G128" s="107"/>
      <c r="H128" s="107"/>
    </row>
    <row r="129" spans="1:8" s="298" customFormat="1">
      <c r="A129" s="107"/>
      <c r="B129" s="107"/>
      <c r="C129" s="107"/>
      <c r="D129" s="107"/>
      <c r="E129" s="107"/>
      <c r="F129" s="107"/>
      <c r="G129" s="107"/>
      <c r="H129" s="107"/>
    </row>
    <row r="130" spans="1:8" s="298" customFormat="1">
      <c r="A130" s="107"/>
      <c r="B130" s="107"/>
      <c r="C130" s="107"/>
      <c r="D130" s="107"/>
      <c r="E130" s="107"/>
      <c r="F130" s="107"/>
      <c r="G130" s="107"/>
      <c r="H130" s="107"/>
    </row>
    <row r="131" spans="1:8" s="298" customFormat="1">
      <c r="A131" s="107"/>
      <c r="B131" s="107"/>
      <c r="C131" s="107"/>
      <c r="D131" s="107"/>
      <c r="E131" s="107"/>
      <c r="F131" s="107"/>
      <c r="G131" s="107"/>
      <c r="H131" s="107"/>
    </row>
    <row r="132" spans="1:8" s="298" customFormat="1">
      <c r="A132" s="107"/>
      <c r="B132" s="107"/>
      <c r="C132" s="107"/>
      <c r="D132" s="107"/>
      <c r="E132" s="107"/>
      <c r="F132" s="107"/>
      <c r="G132" s="107"/>
      <c r="H132" s="107"/>
    </row>
    <row r="133" spans="1:8" s="298" customFormat="1">
      <c r="A133" s="107"/>
      <c r="B133" s="107"/>
      <c r="C133" s="107"/>
      <c r="D133" s="107"/>
      <c r="E133" s="107"/>
      <c r="F133" s="107"/>
      <c r="G133" s="107"/>
      <c r="H133" s="107"/>
    </row>
    <row r="134" spans="1:8" s="298" customFormat="1">
      <c r="A134" s="107"/>
      <c r="B134" s="107"/>
      <c r="C134" s="107"/>
      <c r="D134" s="107"/>
      <c r="E134" s="107"/>
      <c r="F134" s="107"/>
      <c r="G134" s="107"/>
      <c r="H134" s="107"/>
    </row>
    <row r="135" spans="1:8" s="298" customFormat="1">
      <c r="A135" s="107"/>
      <c r="B135" s="107"/>
      <c r="C135" s="107"/>
      <c r="D135" s="107"/>
      <c r="E135" s="107"/>
      <c r="F135" s="107"/>
      <c r="G135" s="107"/>
      <c r="H135" s="107"/>
    </row>
    <row r="136" spans="1:8" s="298" customFormat="1">
      <c r="A136" s="107"/>
      <c r="B136" s="107"/>
      <c r="C136" s="107"/>
      <c r="D136" s="107"/>
      <c r="E136" s="107"/>
      <c r="F136" s="107"/>
      <c r="G136" s="107"/>
      <c r="H136" s="107"/>
    </row>
    <row r="137" spans="1:8" s="298" customFormat="1">
      <c r="A137" s="107"/>
      <c r="B137" s="107"/>
      <c r="C137" s="107"/>
      <c r="D137" s="107"/>
      <c r="E137" s="107"/>
      <c r="F137" s="107"/>
      <c r="G137" s="107"/>
      <c r="H137" s="107"/>
    </row>
    <row r="138" spans="1:8" s="298" customFormat="1">
      <c r="A138" s="107"/>
      <c r="B138" s="107"/>
      <c r="C138" s="107"/>
      <c r="D138" s="107"/>
      <c r="E138" s="107"/>
      <c r="F138" s="107"/>
      <c r="G138" s="107"/>
      <c r="H138" s="107"/>
    </row>
    <row r="139" spans="1:8" s="298" customFormat="1">
      <c r="A139" s="107"/>
      <c r="B139" s="107"/>
      <c r="C139" s="107"/>
      <c r="D139" s="107"/>
      <c r="E139" s="107"/>
      <c r="F139" s="107"/>
      <c r="G139" s="107"/>
      <c r="H139" s="107"/>
    </row>
    <row r="140" spans="1:8" s="298" customFormat="1">
      <c r="A140" s="107"/>
      <c r="B140" s="107"/>
      <c r="C140" s="107"/>
      <c r="D140" s="107"/>
      <c r="E140" s="107"/>
      <c r="F140" s="107"/>
      <c r="G140" s="107"/>
      <c r="H140" s="107"/>
    </row>
    <row r="141" spans="1:8" s="298" customFormat="1">
      <c r="A141" s="107"/>
      <c r="B141" s="107"/>
      <c r="C141" s="107"/>
      <c r="D141" s="107"/>
      <c r="E141" s="107"/>
      <c r="F141" s="107"/>
      <c r="G141" s="107"/>
      <c r="H141" s="107"/>
    </row>
    <row r="142" spans="1:8" s="298" customFormat="1">
      <c r="A142" s="107"/>
      <c r="B142" s="107"/>
      <c r="C142" s="107"/>
      <c r="D142" s="107"/>
      <c r="E142" s="107"/>
      <c r="F142" s="107"/>
      <c r="G142" s="107"/>
      <c r="H142" s="107"/>
    </row>
    <row r="143" spans="1:8" s="298" customFormat="1">
      <c r="A143" s="107"/>
      <c r="B143" s="107"/>
      <c r="C143" s="107"/>
      <c r="D143" s="107"/>
      <c r="E143" s="107"/>
      <c r="F143" s="107"/>
      <c r="G143" s="107"/>
      <c r="H143" s="107"/>
    </row>
    <row r="144" spans="1:8" s="298" customFormat="1">
      <c r="A144" s="107"/>
      <c r="B144" s="107"/>
      <c r="C144" s="107"/>
      <c r="D144" s="107"/>
      <c r="E144" s="107"/>
      <c r="F144" s="107"/>
      <c r="G144" s="107"/>
      <c r="H144" s="107"/>
    </row>
    <row r="145" spans="1:8" s="298" customFormat="1">
      <c r="A145" s="107"/>
      <c r="B145" s="107"/>
      <c r="C145" s="107"/>
      <c r="D145" s="107"/>
      <c r="E145" s="107"/>
      <c r="F145" s="107"/>
      <c r="G145" s="107"/>
      <c r="H145" s="107"/>
    </row>
    <row r="146" spans="1:8" s="298" customFormat="1">
      <c r="A146" s="107"/>
      <c r="B146" s="107"/>
      <c r="C146" s="107"/>
      <c r="D146" s="107"/>
      <c r="E146" s="107"/>
      <c r="F146" s="107"/>
      <c r="G146" s="107"/>
      <c r="H146" s="107"/>
    </row>
    <row r="147" spans="1:8" s="298" customFormat="1">
      <c r="A147" s="107"/>
      <c r="B147" s="107"/>
      <c r="C147" s="107"/>
      <c r="D147" s="107"/>
      <c r="E147" s="107"/>
      <c r="F147" s="107"/>
      <c r="G147" s="107"/>
      <c r="H147" s="107"/>
    </row>
    <row r="148" spans="1:8" s="298" customFormat="1">
      <c r="A148" s="107"/>
      <c r="B148" s="107"/>
      <c r="C148" s="107"/>
      <c r="D148" s="107"/>
      <c r="E148" s="107"/>
      <c r="F148" s="107"/>
      <c r="G148" s="107"/>
      <c r="H148" s="107"/>
    </row>
    <row r="149" spans="1:8" s="298" customFormat="1">
      <c r="A149" s="107"/>
      <c r="B149" s="107"/>
      <c r="C149" s="107"/>
      <c r="D149" s="107"/>
      <c r="E149" s="107"/>
      <c r="F149" s="107"/>
      <c r="G149" s="107"/>
      <c r="H149" s="107"/>
    </row>
    <row r="150" spans="1:8" s="298" customFormat="1">
      <c r="A150" s="107"/>
      <c r="B150" s="107"/>
      <c r="C150" s="107"/>
      <c r="D150" s="107"/>
      <c r="E150" s="107"/>
      <c r="F150" s="107"/>
      <c r="G150" s="107"/>
      <c r="H150" s="107"/>
    </row>
    <row r="151" spans="1:8" s="298" customFormat="1">
      <c r="A151" s="107"/>
      <c r="B151" s="107"/>
      <c r="C151" s="107"/>
      <c r="D151" s="107"/>
      <c r="E151" s="107"/>
      <c r="F151" s="107"/>
      <c r="G151" s="107"/>
      <c r="H151" s="107"/>
    </row>
    <row r="152" spans="1:8" s="298" customFormat="1">
      <c r="A152" s="107"/>
      <c r="B152" s="107"/>
      <c r="C152" s="107"/>
      <c r="D152" s="107"/>
      <c r="E152" s="107"/>
      <c r="F152" s="107"/>
      <c r="G152" s="107"/>
      <c r="H152" s="107"/>
    </row>
    <row r="153" spans="1:8" s="298" customFormat="1">
      <c r="A153" s="107"/>
      <c r="B153" s="107"/>
      <c r="C153" s="107"/>
      <c r="D153" s="107"/>
      <c r="E153" s="107"/>
      <c r="F153" s="107"/>
      <c r="G153" s="107"/>
      <c r="H153" s="107"/>
    </row>
    <row r="154" spans="1:8" s="298" customFormat="1">
      <c r="A154" s="107"/>
      <c r="B154" s="107"/>
      <c r="C154" s="107"/>
      <c r="D154" s="107"/>
      <c r="E154" s="107"/>
      <c r="F154" s="107"/>
      <c r="G154" s="107"/>
      <c r="H154" s="107"/>
    </row>
    <row r="155" spans="1:8" s="298" customFormat="1">
      <c r="A155" s="107"/>
      <c r="B155" s="107"/>
      <c r="C155" s="107"/>
      <c r="D155" s="107"/>
      <c r="E155" s="107"/>
      <c r="F155" s="107"/>
      <c r="G155" s="107"/>
      <c r="H155" s="107"/>
    </row>
    <row r="156" spans="1:8" s="298" customFormat="1">
      <c r="A156" s="107"/>
      <c r="B156" s="107"/>
      <c r="C156" s="107"/>
      <c r="D156" s="107"/>
      <c r="E156" s="107"/>
      <c r="F156" s="107"/>
      <c r="G156" s="107"/>
      <c r="H156" s="107"/>
    </row>
    <row r="157" spans="1:8" s="298" customFormat="1">
      <c r="A157" s="107"/>
      <c r="B157" s="107"/>
      <c r="C157" s="107"/>
      <c r="D157" s="107"/>
      <c r="E157" s="107"/>
      <c r="F157" s="107"/>
      <c r="G157" s="107"/>
      <c r="H157" s="107"/>
    </row>
    <row r="158" spans="1:8" s="298" customFormat="1">
      <c r="A158" s="107"/>
      <c r="B158" s="107"/>
      <c r="C158" s="107"/>
      <c r="D158" s="107"/>
      <c r="E158" s="107"/>
      <c r="F158" s="107"/>
      <c r="G158" s="107"/>
      <c r="H158" s="107"/>
    </row>
    <row r="159" spans="1:8">
      <c r="A159" s="107"/>
      <c r="B159" s="107"/>
      <c r="C159" s="107"/>
      <c r="D159" s="107"/>
      <c r="E159" s="107"/>
    </row>
    <row r="160" spans="1:8">
      <c r="A160" s="107"/>
      <c r="B160" s="107"/>
      <c r="C160" s="107"/>
      <c r="D160" s="107"/>
      <c r="E160" s="107"/>
    </row>
    <row r="161" spans="1:5">
      <c r="A161" s="107"/>
      <c r="B161" s="107"/>
      <c r="C161" s="107"/>
      <c r="D161" s="107"/>
      <c r="E161" s="107"/>
    </row>
  </sheetData>
  <sheetProtection password="D8A0" sheet="1" formatColumns="0" formatRows="0" selectLockedCells="1"/>
  <customSheetViews>
    <customSheetView guid="{705A993D-5DF6-4963-9DB5-8F89E6445EBA}" showPageBreaks="1" showGridLines="0" fitToPage="1" printArea="1" view="pageBreakPreview">
      <selection activeCell="B18" sqref="B18:C18"/>
      <pageMargins left="0.75" right="0.63" top="0.57999999999999996" bottom="0.6" header="0.34" footer="0.35"/>
      <pageSetup scale="93" orientation="portrait" r:id="rId1"/>
      <headerFooter alignWithMargins="0">
        <oddFooter>&amp;R&amp;"Book Antiqua,Bold"&amp;8 Page &amp;P of &amp;N</oddFooter>
      </headerFooter>
    </customSheetView>
    <customSheetView guid="{FFA7F230-53D0-48EC-855F-98BD36863E0C}" showPageBreaks="1" showGridLines="0" fitToPage="1" printArea="1" view="pageBreakPreview">
      <selection activeCell="B18" sqref="B18:C18"/>
      <pageMargins left="0.75" right="0.63" top="0.57999999999999996" bottom="0.6" header="0.34" footer="0.35"/>
      <pageSetup scale="91" orientation="portrait" r:id="rId2"/>
      <headerFooter alignWithMargins="0">
        <oddFooter>&amp;R&amp;"Book Antiqua,Bold"&amp;8 Page &amp;P of &amp;N</oddFooter>
      </headerFooter>
    </customSheetView>
    <customSheetView guid="{0E3D301D-E03B-4B92-8B58-0C87959E7F62}" showPageBreaks="1" showGridLines="0" fitToPage="1" printArea="1" view="pageBreakPreview" topLeftCell="A4">
      <selection activeCell="B18" sqref="B18:C18"/>
      <pageMargins left="0.75" right="0.63" top="0.57999999999999996" bottom="0.6" header="0.34" footer="0.35"/>
      <pageSetup scale="91" orientation="portrait" r:id="rId3"/>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4"/>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7"/>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1"/>
      <headerFooter alignWithMargins="0">
        <oddFooter>&amp;R&amp;"Book Antiqua,Bold"&amp;8 Page &amp;P of &amp;N</oddFooter>
      </headerFooter>
    </customSheetView>
    <customSheetView guid="{0FD57552-2BEC-46C5-9782-073911F63806}" showPageBreaks="1" showGridLines="0" fitToPage="1" printArea="1" view="pageBreakPreview" topLeftCell="A18">
      <selection activeCell="B18" sqref="B18:C18"/>
      <pageMargins left="0.75" right="0.63" top="0.57999999999999996" bottom="0.6" header="0.34" footer="0.35"/>
      <pageSetup scale="91" orientation="portrait" r:id="rId12"/>
      <headerFooter alignWithMargins="0">
        <oddFooter>&amp;R&amp;"Book Antiqua,Bold"&amp;8 Page &amp;P of &amp;N</oddFooter>
      </headerFooter>
    </customSheetView>
    <customSheetView guid="{31C9BD41-85AC-49F8-A4C5-D341A7DF9809}" showPageBreaks="1" showGridLines="0" fitToPage="1" printArea="1" view="pageBreakPreview" topLeftCell="A4">
      <selection activeCell="B18" sqref="B18:C18"/>
      <pageMargins left="0.75" right="0.63" top="0.57999999999999996" bottom="0.6" header="0.34" footer="0.35"/>
      <pageSetup scale="91" orientation="portrait" r:id="rId13"/>
      <headerFooter alignWithMargins="0">
        <oddFooter>&amp;R&amp;"Book Antiqua,Bold"&amp;8 Page &amp;P of &amp;N</oddFooter>
      </headerFooter>
    </customSheetView>
    <customSheetView guid="{98F1BFA0-C539-421E-A117-3F3CC19FB763}" showPageBreaks="1" showGridLines="0" fitToPage="1" printArea="1" view="pageBreakPreview">
      <selection activeCell="B18" sqref="B18:C18"/>
      <pageMargins left="0.75" right="0.63" top="0.57999999999999996" bottom="0.6" header="0.34" footer="0.35"/>
      <pageSetup scale="91" orientation="portrait" r:id="rId14"/>
      <headerFooter alignWithMargins="0">
        <oddFooter>&amp;R&amp;"Book Antiqua,Bold"&amp;8 Page &amp;P of &amp;N</oddFooter>
      </headerFooter>
    </customSheetView>
    <customSheetView guid="{C5EDEBE1-F188-4851-AFDC-E4218278837C}" showPageBreaks="1" showGridLines="0" fitToPage="1" printArea="1" view="pageBreakPreview" topLeftCell="A13">
      <selection activeCell="D19" sqref="D19"/>
      <pageMargins left="0.75" right="0.63" top="0.57999999999999996" bottom="0.6" header="0.34" footer="0.35"/>
      <pageSetup orientation="portrait" r:id="rId15"/>
      <headerFooter alignWithMargins="0">
        <oddFooter>&amp;R&amp;"Book Antiqua,Bold"&amp;8 Page &amp;P of &amp;N</oddFooter>
      </headerFooter>
    </customSheetView>
  </customSheetViews>
  <mergeCells count="17">
    <mergeCell ref="B22:C22"/>
    <mergeCell ref="B19:C19"/>
    <mergeCell ref="A34:E34"/>
    <mergeCell ref="A35:E35"/>
    <mergeCell ref="A15:E15"/>
    <mergeCell ref="A16:E16"/>
    <mergeCell ref="A26:E26"/>
    <mergeCell ref="A27:E27"/>
    <mergeCell ref="A28:E28"/>
    <mergeCell ref="A33:E33"/>
    <mergeCell ref="B24:C24"/>
    <mergeCell ref="B23:C23"/>
    <mergeCell ref="A3:E3"/>
    <mergeCell ref="A5:E5"/>
    <mergeCell ref="B18:C18"/>
    <mergeCell ref="B20:C20"/>
    <mergeCell ref="B21:C21"/>
  </mergeCells>
  <phoneticPr fontId="3" type="noConversion"/>
  <printOptions horizontalCentered="1"/>
  <pageMargins left="1.25" right="0.7" top="1" bottom="0.7" header="0.34" footer="0.35"/>
  <pageSetup paperSize="9" scale="72" orientation="portrait" r:id="rId16"/>
  <headerFooter alignWithMargins="0">
    <oddFooter>&amp;R&amp;"Book Antiqua,Bold"&amp;8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39"/>
    <pageSetUpPr fitToPage="1"/>
  </sheetPr>
  <dimension ref="A1:I29"/>
  <sheetViews>
    <sheetView showGridLines="0" view="pageBreakPreview" zoomScaleNormal="100" zoomScaleSheetLayoutView="100" workbookViewId="0">
      <selection activeCell="I17" sqref="I17"/>
    </sheetView>
  </sheetViews>
  <sheetFormatPr defaultRowHeight="14.25"/>
  <cols>
    <col min="1" max="1" width="12.140625" style="36" customWidth="1"/>
    <col min="2" max="2" width="20.5703125" style="36" customWidth="1"/>
    <col min="3" max="3" width="8.140625" style="36" customWidth="1"/>
    <col min="4" max="4" width="15.42578125" style="36" customWidth="1"/>
    <col min="5" max="5" width="39.140625" style="36" bestFit="1" customWidth="1"/>
    <col min="6" max="8" width="9.140625" style="40"/>
    <col min="9" max="16384" width="9.140625" style="31"/>
  </cols>
  <sheetData>
    <row r="1" spans="1:9">
      <c r="A1" s="63" t="str">
        <f>Cover!B3</f>
        <v>Package No.: N2JM/C&amp;M/CS/11(20)</v>
      </c>
      <c r="B1" s="64"/>
      <c r="C1" s="64"/>
      <c r="D1" s="64"/>
      <c r="E1" s="65" t="str">
        <f>"Attachment-12 "</f>
        <v xml:space="preserve">Attachment-12 </v>
      </c>
    </row>
    <row r="3" spans="1:9" ht="50.25" customHeight="1">
      <c r="A3" s="511" t="str">
        <f>Cover!B2</f>
        <v>Supply, Erection, Testing &amp; Commissioning of 420kV and 245kV Isolators along with earth switches, support insulators and dismantling of old isolators at Wagoora substation in NR-II Region of POWERGRID</v>
      </c>
      <c r="B3" s="511"/>
      <c r="C3" s="511"/>
      <c r="D3" s="511"/>
      <c r="E3" s="511"/>
      <c r="F3" s="66"/>
      <c r="G3" s="67"/>
      <c r="H3" s="66"/>
    </row>
    <row r="4" spans="1:9">
      <c r="A4" s="299"/>
      <c r="H4" s="69"/>
      <c r="I4" s="70"/>
    </row>
    <row r="5" spans="1:9" ht="18">
      <c r="A5" s="512" t="s">
        <v>430</v>
      </c>
      <c r="B5" s="512"/>
      <c r="C5" s="512"/>
      <c r="D5" s="512"/>
      <c r="E5" s="512"/>
      <c r="F5" s="72"/>
      <c r="H5" s="69"/>
      <c r="I5" s="73"/>
    </row>
    <row r="6" spans="1:9">
      <c r="A6" s="301"/>
      <c r="H6" s="69"/>
      <c r="I6" s="73"/>
    </row>
    <row r="7" spans="1:9">
      <c r="A7" s="56" t="s">
        <v>389</v>
      </c>
      <c r="E7" s="74" t="s">
        <v>280</v>
      </c>
      <c r="H7" s="69"/>
      <c r="I7" s="73"/>
    </row>
    <row r="8" spans="1:9">
      <c r="A8" s="515"/>
      <c r="B8" s="515"/>
      <c r="C8" s="515"/>
      <c r="D8" s="515"/>
      <c r="E8" s="75" t="s">
        <v>325</v>
      </c>
      <c r="H8" s="69"/>
      <c r="I8" s="73"/>
    </row>
    <row r="9" spans="1:9">
      <c r="A9" s="76" t="s">
        <v>281</v>
      </c>
      <c r="B9" s="513" t="str">
        <f>IF('Names of Bidder'!D8=0, "", 'Names of Bidder'!D8)</f>
        <v/>
      </c>
      <c r="C9" s="513"/>
      <c r="D9" s="513"/>
      <c r="E9" s="75" t="s">
        <v>369</v>
      </c>
      <c r="H9" s="69"/>
      <c r="I9" s="73"/>
    </row>
    <row r="10" spans="1:9">
      <c r="A10" s="76" t="s">
        <v>282</v>
      </c>
      <c r="B10" s="513" t="str">
        <f>IF('Names of Bidder'!D9=0, "", 'Names of Bidder'!D9)</f>
        <v/>
      </c>
      <c r="C10" s="513"/>
      <c r="D10" s="513"/>
      <c r="E10" s="77" t="s">
        <v>370</v>
      </c>
      <c r="H10" s="69"/>
      <c r="I10" s="73"/>
    </row>
    <row r="11" spans="1:9">
      <c r="B11" s="513" t="str">
        <f>IF('Names of Bidder'!D10=0, "", 'Names of Bidder'!D10)</f>
        <v/>
      </c>
      <c r="C11" s="513"/>
      <c r="D11" s="513"/>
      <c r="E11" s="75" t="s">
        <v>371</v>
      </c>
      <c r="G11" s="40" t="s">
        <v>294</v>
      </c>
    </row>
    <row r="12" spans="1:9">
      <c r="A12" s="301"/>
      <c r="B12" s="513" t="str">
        <f>IF('Names of Bidder'!D11=0, "", 'Names of Bidder'!D11)</f>
        <v/>
      </c>
      <c r="C12" s="513"/>
      <c r="D12" s="513"/>
      <c r="E12" s="75" t="s">
        <v>326</v>
      </c>
    </row>
    <row r="13" spans="1:9">
      <c r="A13" s="301"/>
      <c r="B13" s="109"/>
      <c r="C13" s="109"/>
      <c r="D13" s="109"/>
      <c r="E13" s="31"/>
    </row>
    <row r="14" spans="1:9">
      <c r="A14" s="36" t="s">
        <v>278</v>
      </c>
    </row>
    <row r="15" spans="1:9">
      <c r="A15" s="301"/>
    </row>
    <row r="16" spans="1:9" ht="51.75" customHeight="1">
      <c r="A16" s="558" t="s">
        <v>599</v>
      </c>
      <c r="B16" s="558"/>
      <c r="C16" s="558"/>
      <c r="D16" s="558"/>
      <c r="E16" s="558"/>
      <c r="F16" s="78"/>
      <c r="G16" s="78"/>
      <c r="H16" s="78"/>
    </row>
    <row r="17" spans="1:8" s="40" customFormat="1" ht="35.25" customHeight="1">
      <c r="A17" s="579"/>
      <c r="B17" s="579"/>
      <c r="C17" s="579"/>
      <c r="D17" s="579"/>
      <c r="E17" s="579"/>
    </row>
    <row r="18" spans="1:8" s="40" customFormat="1">
      <c r="A18" s="99" t="s">
        <v>5</v>
      </c>
      <c r="B18" s="112" t="str">
        <f>IF('Names of Bidder'!$D$20=0, "", 'Names of Bidder'!$D$20)</f>
        <v/>
      </c>
      <c r="C18" s="36"/>
      <c r="D18" s="101" t="s">
        <v>3</v>
      </c>
      <c r="E18" s="300" t="str">
        <f>IF('Names of Bidder'!$D$17=0, "", 'Names of Bidder'!$D$17)</f>
        <v/>
      </c>
    </row>
    <row r="19" spans="1:8" s="40" customFormat="1" ht="33" customHeight="1">
      <c r="A19" s="99" t="s">
        <v>6</v>
      </c>
      <c r="B19" s="112" t="str">
        <f>IF('Names of Bidder'!$D$21=0, "", 'Names of Bidder'!$D$21)</f>
        <v/>
      </c>
      <c r="C19" s="36"/>
      <c r="D19" s="101" t="s">
        <v>4</v>
      </c>
      <c r="E19" s="300" t="str">
        <f>IF('Names of Bidder'!$D$18=0, "", 'Names of Bidder'!$D$18)</f>
        <v/>
      </c>
    </row>
    <row r="20" spans="1:8" s="40" customFormat="1">
      <c r="A20" s="36"/>
      <c r="B20" s="36"/>
      <c r="C20" s="36"/>
      <c r="D20" s="83"/>
      <c r="E20" s="36"/>
    </row>
    <row r="22" spans="1:8" s="40" customFormat="1">
      <c r="A22" s="62"/>
      <c r="B22" s="36"/>
      <c r="C22" s="36"/>
      <c r="D22" s="36"/>
      <c r="E22" s="36"/>
    </row>
    <row r="25" spans="1:8" s="40" customFormat="1">
      <c r="A25" s="62"/>
      <c r="B25" s="36"/>
      <c r="C25" s="36"/>
      <c r="D25" s="36"/>
      <c r="E25" s="36"/>
    </row>
    <row r="27" spans="1:8" s="36" customFormat="1">
      <c r="A27" s="62"/>
      <c r="F27" s="40"/>
      <c r="G27" s="40"/>
      <c r="H27" s="40"/>
    </row>
    <row r="29" spans="1:8" s="36" customFormat="1">
      <c r="A29" s="62"/>
      <c r="F29" s="40"/>
      <c r="G29" s="40"/>
      <c r="H29" s="40"/>
    </row>
  </sheetData>
  <sheetProtection password="D8A0" sheet="1" formatColumns="0" formatRows="0" selectLockedCells="1"/>
  <mergeCells count="9">
    <mergeCell ref="B12:D12"/>
    <mergeCell ref="A16:E16"/>
    <mergeCell ref="A17:E17"/>
    <mergeCell ref="A3:E3"/>
    <mergeCell ref="A5:E5"/>
    <mergeCell ref="A8:D8"/>
    <mergeCell ref="B9:D9"/>
    <mergeCell ref="B10:D10"/>
    <mergeCell ref="B11:D11"/>
  </mergeCells>
  <printOptions horizontalCentered="1"/>
  <pageMargins left="1.25" right="0.7" top="1" bottom="0.7" header="0.34" footer="0.35"/>
  <pageSetup paperSize="9" scale="94" orientation="portrait" r:id="rId1"/>
  <headerFooter alignWithMargins="0">
    <oddFooter>&amp;R&amp;"Book Antiqua,Bold"&amp;8 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39"/>
    <pageSetUpPr fitToPage="1"/>
  </sheetPr>
  <dimension ref="A1:I35"/>
  <sheetViews>
    <sheetView showGridLines="0" view="pageBreakPreview" zoomScaleNormal="100" zoomScaleSheetLayoutView="100" workbookViewId="0">
      <selection activeCell="E7" sqref="E7"/>
    </sheetView>
  </sheetViews>
  <sheetFormatPr defaultRowHeight="14.25"/>
  <cols>
    <col min="1" max="1" width="12.140625" style="36" customWidth="1"/>
    <col min="2" max="2" width="20.5703125" style="36" customWidth="1"/>
    <col min="3" max="3" width="11.42578125" style="36" customWidth="1"/>
    <col min="4" max="4" width="14.140625" style="36" customWidth="1"/>
    <col min="5" max="5" width="39.28515625" style="36" customWidth="1"/>
    <col min="6" max="8" width="9.140625" style="40"/>
    <col min="9" max="16384" width="9.140625" style="31"/>
  </cols>
  <sheetData>
    <row r="1" spans="1:9">
      <c r="A1" s="63" t="str">
        <f>Cover!B3</f>
        <v>Package No.: N2JM/C&amp;M/CS/11(20)</v>
      </c>
      <c r="B1" s="64"/>
      <c r="C1" s="64"/>
      <c r="D1" s="64"/>
      <c r="E1" s="65" t="str">
        <f>"Attachment-13 "</f>
        <v xml:space="preserve">Attachment-13 </v>
      </c>
    </row>
    <row r="3" spans="1:9" ht="47.25" customHeight="1">
      <c r="A3" s="511" t="str">
        <f>Cover!B2</f>
        <v>Supply, Erection, Testing &amp; Commissioning of 420kV and 245kV Isolators along with earth switches, support insulators and dismantling of old isolators at Wagoora substation in NR-II Region of POWERGRID</v>
      </c>
      <c r="B3" s="511"/>
      <c r="C3" s="511"/>
      <c r="D3" s="511"/>
      <c r="E3" s="511"/>
      <c r="F3" s="66"/>
      <c r="G3" s="67"/>
      <c r="H3" s="66"/>
    </row>
    <row r="4" spans="1:9">
      <c r="A4" s="299"/>
      <c r="H4" s="69"/>
      <c r="I4" s="70"/>
    </row>
    <row r="5" spans="1:9" ht="18">
      <c r="A5" s="512" t="s">
        <v>0</v>
      </c>
      <c r="B5" s="512"/>
      <c r="C5" s="512"/>
      <c r="D5" s="512"/>
      <c r="E5" s="512"/>
      <c r="F5" s="72"/>
      <c r="H5" s="69"/>
      <c r="I5" s="73"/>
    </row>
    <row r="6" spans="1:9">
      <c r="A6" s="301"/>
      <c r="H6" s="69"/>
      <c r="I6" s="73"/>
    </row>
    <row r="7" spans="1:9">
      <c r="A7" s="56" t="s">
        <v>389</v>
      </c>
      <c r="E7" s="74" t="s">
        <v>280</v>
      </c>
      <c r="H7" s="69"/>
      <c r="I7" s="73"/>
    </row>
    <row r="8" spans="1:9">
      <c r="A8" s="515"/>
      <c r="B8" s="515"/>
      <c r="C8" s="515"/>
      <c r="D8" s="515"/>
      <c r="E8" s="75" t="s">
        <v>325</v>
      </c>
      <c r="H8" s="69"/>
      <c r="I8" s="73"/>
    </row>
    <row r="9" spans="1:9">
      <c r="A9" s="76" t="s">
        <v>281</v>
      </c>
      <c r="B9" s="513" t="str">
        <f>IF('Names of Bidder'!D8=0, "", 'Names of Bidder'!D8)</f>
        <v/>
      </c>
      <c r="C9" s="513"/>
      <c r="D9" s="513"/>
      <c r="E9" s="75" t="s">
        <v>369</v>
      </c>
      <c r="H9" s="69"/>
      <c r="I9" s="73"/>
    </row>
    <row r="10" spans="1:9">
      <c r="A10" s="76" t="s">
        <v>282</v>
      </c>
      <c r="B10" s="513" t="str">
        <f>IF('Names of Bidder'!D9=0, "", 'Names of Bidder'!D9)</f>
        <v/>
      </c>
      <c r="C10" s="513"/>
      <c r="D10" s="513"/>
      <c r="E10" s="77" t="s">
        <v>370</v>
      </c>
      <c r="H10" s="69"/>
      <c r="I10" s="73"/>
    </row>
    <row r="11" spans="1:9">
      <c r="B11" s="513" t="str">
        <f>IF('Names of Bidder'!D10=0, "", 'Names of Bidder'!D10)</f>
        <v/>
      </c>
      <c r="C11" s="513"/>
      <c r="D11" s="513"/>
      <c r="E11" s="75" t="s">
        <v>371</v>
      </c>
      <c r="G11" s="40" t="s">
        <v>294</v>
      </c>
    </row>
    <row r="12" spans="1:9">
      <c r="A12" s="301"/>
      <c r="B12" s="513" t="str">
        <f>IF('Names of Bidder'!D11=0, "", 'Names of Bidder'!D11)</f>
        <v/>
      </c>
      <c r="C12" s="513"/>
      <c r="D12" s="513"/>
      <c r="E12" s="75" t="s">
        <v>326</v>
      </c>
    </row>
    <row r="13" spans="1:9">
      <c r="A13" s="301"/>
      <c r="B13" s="109"/>
      <c r="C13" s="109"/>
      <c r="D13" s="109"/>
      <c r="E13" s="31"/>
    </row>
    <row r="14" spans="1:9">
      <c r="A14" s="36" t="s">
        <v>278</v>
      </c>
    </row>
    <row r="15" spans="1:9">
      <c r="A15" s="301"/>
    </row>
    <row r="16" spans="1:9" ht="43.9" customHeight="1">
      <c r="A16" s="558" t="s">
        <v>429</v>
      </c>
      <c r="B16" s="558"/>
      <c r="C16" s="558"/>
      <c r="D16" s="558"/>
      <c r="E16" s="558"/>
      <c r="F16" s="78"/>
      <c r="G16" s="78"/>
      <c r="H16" s="78"/>
    </row>
    <row r="17" spans="1:5" ht="14.45" customHeight="1">
      <c r="A17" s="579"/>
      <c r="B17" s="579"/>
      <c r="C17" s="579"/>
      <c r="D17" s="579"/>
      <c r="E17" s="579"/>
    </row>
    <row r="18" spans="1:5" ht="14.45" customHeight="1">
      <c r="A18" s="579"/>
      <c r="B18" s="579"/>
      <c r="C18" s="579"/>
      <c r="D18" s="579"/>
      <c r="E18" s="579"/>
    </row>
    <row r="19" spans="1:5" ht="12.75">
      <c r="A19" s="579"/>
      <c r="B19" s="579"/>
      <c r="C19" s="579"/>
      <c r="D19" s="579"/>
      <c r="E19" s="579"/>
    </row>
    <row r="20" spans="1:5" ht="12.75">
      <c r="A20" s="579"/>
      <c r="B20" s="579"/>
      <c r="C20" s="579"/>
      <c r="D20" s="579"/>
      <c r="E20" s="579"/>
    </row>
    <row r="21" spans="1:5" ht="12.75">
      <c r="A21" s="579"/>
      <c r="B21" s="579"/>
      <c r="C21" s="579"/>
      <c r="D21" s="579"/>
      <c r="E21" s="579"/>
    </row>
    <row r="22" spans="1:5" ht="12.75">
      <c r="A22" s="579"/>
      <c r="B22" s="579"/>
      <c r="C22" s="579"/>
      <c r="D22" s="579"/>
      <c r="E22" s="579"/>
    </row>
    <row r="23" spans="1:5" ht="12.75">
      <c r="A23" s="579"/>
      <c r="B23" s="579"/>
      <c r="C23" s="579"/>
      <c r="D23" s="579"/>
      <c r="E23" s="579"/>
    </row>
    <row r="24" spans="1:5">
      <c r="A24" s="99" t="s">
        <v>5</v>
      </c>
      <c r="B24" s="112" t="str">
        <f>IF('Names of Bidder'!$D$20=0, "", 'Names of Bidder'!$D$20)</f>
        <v/>
      </c>
      <c r="D24" s="101" t="s">
        <v>3</v>
      </c>
      <c r="E24" s="300" t="str">
        <f>IF('Names of Bidder'!$D$17=0, "", 'Names of Bidder'!$D$17)</f>
        <v/>
      </c>
    </row>
    <row r="25" spans="1:5" ht="33" customHeight="1">
      <c r="A25" s="99" t="s">
        <v>6</v>
      </c>
      <c r="B25" s="112" t="str">
        <f>IF('Names of Bidder'!$D$21=0, "", 'Names of Bidder'!$D$21)</f>
        <v/>
      </c>
      <c r="D25" s="101" t="s">
        <v>4</v>
      </c>
      <c r="E25" s="300" t="str">
        <f>IF('Names of Bidder'!$D$18=0, "", 'Names of Bidder'!$D$18)</f>
        <v/>
      </c>
    </row>
    <row r="26" spans="1:5">
      <c r="D26" s="83"/>
    </row>
    <row r="28" spans="1:5">
      <c r="A28" s="62"/>
    </row>
    <row r="31" spans="1:5">
      <c r="A31" s="62"/>
    </row>
    <row r="33" spans="1:1">
      <c r="A33" s="62"/>
    </row>
    <row r="35" spans="1:1">
      <c r="A35" s="62"/>
    </row>
  </sheetData>
  <sheetProtection password="D8A0" sheet="1" formatColumns="0" formatRows="0" selectLockedCells="1"/>
  <customSheetViews>
    <customSheetView guid="{705A993D-5DF6-4963-9DB5-8F89E6445EBA}" showPageBreaks="1" showGridLines="0" fitToPage="1" printArea="1" view="pageBreakPreview" topLeftCell="A10">
      <selection activeCell="D23" sqref="D23"/>
      <pageMargins left="0.75" right="0.63" top="0.57999999999999996" bottom="0.6" header="0.34" footer="0.35"/>
      <pageSetup scale="93" orientation="portrait" r:id="rId1"/>
      <headerFooter alignWithMargins="0">
        <oddFooter>&amp;R&amp;"Book Antiqua,Bold"&amp;8 Page &amp;P of &amp;N</oddFooter>
      </headerFooter>
    </customSheetView>
    <customSheetView guid="{FFA7F230-53D0-48EC-855F-98BD36863E0C}" showPageBreaks="1" showGridLines="0" fitToPage="1" printArea="1" view="pageBreakPreview">
      <selection activeCell="D23" sqref="D23"/>
      <pageMargins left="0.75" right="0.63" top="0.57999999999999996" bottom="0.6" header="0.34" footer="0.35"/>
      <pageSetup scale="91" orientation="portrait" r:id="rId2"/>
      <headerFooter alignWithMargins="0">
        <oddFooter>&amp;R&amp;"Book Antiqua,Bold"&amp;8 Page &amp;P of &amp;N</oddFooter>
      </headerFooter>
    </customSheetView>
    <customSheetView guid="{0E3D301D-E03B-4B92-8B58-0C87959E7F62}"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7"/>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0FD57552-2BEC-46C5-9782-073911F63806}" scale="60" showPageBreaks="1" showGridLines="0" fitToPage="1" printArea="1" view="pageBreakPreview" topLeftCell="A2">
      <selection activeCell="B10" sqref="B10:D10"/>
      <pageMargins left="0.75" right="0.63" top="0.57999999999999996" bottom="0.6" header="0.34" footer="0.35"/>
      <pageSetup scale="91" orientation="portrait" r:id="rId12"/>
      <headerFooter alignWithMargins="0">
        <oddFooter>&amp;R&amp;"Book Antiqua,Bold"&amp;8 Page &amp;P of &amp;N</oddFooter>
      </headerFooter>
    </customSheetView>
    <customSheetView guid="{31C9BD41-85AC-49F8-A4C5-D341A7DF9809}" showPageBreaks="1" showGridLines="0" fitToPage="1" printArea="1" view="pageBreakPreview">
      <selection activeCell="A3" sqref="A3:E3"/>
      <pageMargins left="0.75" right="0.63" top="0.57999999999999996" bottom="0.6" header="0.34" footer="0.35"/>
      <pageSetup scale="91" orientation="portrait" r:id="rId13"/>
      <headerFooter alignWithMargins="0">
        <oddFooter>&amp;R&amp;"Book Antiqua,Bold"&amp;8 Page &amp;P of &amp;N</oddFooter>
      </headerFooter>
    </customSheetView>
    <customSheetView guid="{98F1BFA0-C539-421E-A117-3F3CC19FB763}" showPageBreaks="1" showGridLines="0" fitToPage="1" printArea="1" view="pageBreakPreview" topLeftCell="A10">
      <selection activeCell="D23" sqref="D23"/>
      <pageMargins left="0.75" right="0.63" top="0.57999999999999996" bottom="0.6" header="0.34" footer="0.35"/>
      <pageSetup scale="91" orientation="portrait" r:id="rId14"/>
      <headerFooter alignWithMargins="0">
        <oddFooter>&amp;R&amp;"Book Antiqua,Bold"&amp;8 Page &amp;P of &amp;N</oddFooter>
      </headerFooter>
    </customSheetView>
    <customSheetView guid="{C5EDEBE1-F188-4851-AFDC-E4218278837C}" showPageBreaks="1" showGridLines="0" fitToPage="1" printArea="1" view="pageBreakPreview">
      <selection activeCell="A17" sqref="A17:E23"/>
      <pageMargins left="0.75" right="0.63" top="0.57999999999999996" bottom="0.6" header="0.34" footer="0.35"/>
      <pageSetup orientation="portrait" r:id="rId15"/>
      <headerFooter alignWithMargins="0">
        <oddFooter>&amp;R&amp;"Book Antiqua,Bold"&amp;8 Page &amp;P of &amp;N</oddFooter>
      </headerFooter>
    </customSheetView>
  </customSheetViews>
  <mergeCells count="9">
    <mergeCell ref="A17:E23"/>
    <mergeCell ref="A3:E3"/>
    <mergeCell ref="A5:E5"/>
    <mergeCell ref="A16:E16"/>
    <mergeCell ref="B9:D9"/>
    <mergeCell ref="B10:D10"/>
    <mergeCell ref="B11:D11"/>
    <mergeCell ref="B12:D12"/>
    <mergeCell ref="A8:D8"/>
  </mergeCells>
  <phoneticPr fontId="3" type="noConversion"/>
  <printOptions horizontalCentered="1"/>
  <pageMargins left="1.25" right="0.7" top="1" bottom="0.7" header="0.34" footer="0.35"/>
  <pageSetup paperSize="9" scale="92" orientation="portrait" r:id="rId16"/>
  <headerFooter alignWithMargins="0">
    <oddFooter>&amp;R&amp;"Book Antiqua,Bold"&amp;8 Page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indexed="39"/>
    <pageSetUpPr fitToPage="1"/>
  </sheetPr>
  <dimension ref="A1:I30"/>
  <sheetViews>
    <sheetView showGridLines="0" view="pageBreakPreview" zoomScaleNormal="100" zoomScaleSheetLayoutView="100" workbookViewId="0">
      <selection activeCell="E13" sqref="E13"/>
    </sheetView>
  </sheetViews>
  <sheetFormatPr defaultRowHeight="14.25"/>
  <cols>
    <col min="1" max="1" width="12.140625" style="36" customWidth="1"/>
    <col min="2" max="2" width="8.42578125" style="36" customWidth="1"/>
    <col min="3" max="3" width="9.5703125" style="36" customWidth="1"/>
    <col min="4" max="4" width="15.85546875" style="36" bestFit="1" customWidth="1"/>
    <col min="5" max="5" width="39.140625" style="36" bestFit="1" customWidth="1"/>
    <col min="6" max="8" width="9.140625" style="40"/>
    <col min="9" max="16384" width="9.140625" style="31"/>
  </cols>
  <sheetData>
    <row r="1" spans="1:9">
      <c r="A1" s="63" t="str">
        <f>Cover!B3</f>
        <v>Package No.: N2JM/C&amp;M/CS/11(20)</v>
      </c>
      <c r="B1" s="64"/>
      <c r="C1" s="64"/>
      <c r="D1" s="64"/>
      <c r="E1" s="65" t="str">
        <f>"Attachment-14 "</f>
        <v xml:space="preserve">Attachment-14 </v>
      </c>
    </row>
    <row r="3" spans="1:9" ht="53.25" customHeight="1">
      <c r="A3" s="511" t="str">
        <f>Cover!B2</f>
        <v>Supply, Erection, Testing &amp; Commissioning of 420kV and 245kV Isolators along with earth switches, support insulators and dismantling of old isolators at Wagoora substation in NR-II Region of POWERGRID</v>
      </c>
      <c r="B3" s="511"/>
      <c r="C3" s="511"/>
      <c r="D3" s="511"/>
      <c r="E3" s="511"/>
      <c r="F3" s="66"/>
      <c r="G3" s="67"/>
      <c r="H3" s="66"/>
    </row>
    <row r="4" spans="1:9">
      <c r="A4" s="284"/>
      <c r="H4" s="69"/>
      <c r="I4" s="70"/>
    </row>
    <row r="5" spans="1:9" ht="18">
      <c r="A5" s="512" t="s">
        <v>417</v>
      </c>
      <c r="B5" s="512"/>
      <c r="C5" s="512"/>
      <c r="D5" s="512"/>
      <c r="E5" s="512"/>
      <c r="F5" s="72"/>
      <c r="H5" s="69"/>
      <c r="I5" s="73"/>
    </row>
    <row r="6" spans="1:9">
      <c r="A6" s="286"/>
      <c r="H6" s="69"/>
      <c r="I6" s="73"/>
    </row>
    <row r="7" spans="1:9">
      <c r="A7" s="56" t="s">
        <v>389</v>
      </c>
      <c r="E7" s="74" t="s">
        <v>280</v>
      </c>
      <c r="H7" s="69"/>
      <c r="I7" s="73"/>
    </row>
    <row r="8" spans="1:9">
      <c r="A8" s="515"/>
      <c r="B8" s="515"/>
      <c r="C8" s="515"/>
      <c r="D8" s="515"/>
      <c r="E8" s="75" t="s">
        <v>325</v>
      </c>
      <c r="H8" s="69"/>
      <c r="I8" s="73"/>
    </row>
    <row r="9" spans="1:9">
      <c r="A9" s="76" t="s">
        <v>281</v>
      </c>
      <c r="B9" s="513" t="str">
        <f>IF('Names of Bidder'!D8=0, "", 'Names of Bidder'!D8)</f>
        <v/>
      </c>
      <c r="C9" s="513"/>
      <c r="D9" s="513"/>
      <c r="E9" s="75" t="s">
        <v>369</v>
      </c>
      <c r="H9" s="69"/>
      <c r="I9" s="73"/>
    </row>
    <row r="10" spans="1:9">
      <c r="A10" s="76" t="s">
        <v>282</v>
      </c>
      <c r="B10" s="513" t="str">
        <f>IF('Names of Bidder'!D9=0, "", 'Names of Bidder'!D9)</f>
        <v/>
      </c>
      <c r="C10" s="513"/>
      <c r="D10" s="513"/>
      <c r="E10" s="77" t="s">
        <v>370</v>
      </c>
      <c r="H10" s="69"/>
      <c r="I10" s="73"/>
    </row>
    <row r="11" spans="1:9">
      <c r="B11" s="513" t="str">
        <f>IF('Names of Bidder'!D10=0, "", 'Names of Bidder'!D10)</f>
        <v/>
      </c>
      <c r="C11" s="513"/>
      <c r="D11" s="513"/>
      <c r="E11" s="75" t="s">
        <v>371</v>
      </c>
      <c r="G11" s="40" t="s">
        <v>294</v>
      </c>
    </row>
    <row r="12" spans="1:9">
      <c r="A12" s="286"/>
      <c r="B12" s="513" t="str">
        <f>IF('Names of Bidder'!D11=0, "", 'Names of Bidder'!D11)</f>
        <v/>
      </c>
      <c r="C12" s="513"/>
      <c r="D12" s="513"/>
      <c r="E12" s="75" t="s">
        <v>326</v>
      </c>
    </row>
    <row r="13" spans="1:9">
      <c r="A13" s="286"/>
      <c r="B13" s="109"/>
      <c r="C13" s="109"/>
      <c r="D13" s="109"/>
      <c r="E13" s="31"/>
    </row>
    <row r="14" spans="1:9">
      <c r="A14" s="36" t="s">
        <v>278</v>
      </c>
    </row>
    <row r="15" spans="1:9">
      <c r="A15" s="286"/>
    </row>
    <row r="16" spans="1:9" ht="43.9" customHeight="1">
      <c r="A16" s="563" t="str">
        <f>Cover!C9</f>
        <v>Attachment 14: Integrity Pact : To be submitted as per ITB Clause 9.3(o) and as per the proforma of Integrity Pact is annexed  Seperetely herewith this Volume.</v>
      </c>
      <c r="B16" s="563"/>
      <c r="C16" s="563"/>
      <c r="D16" s="563"/>
      <c r="E16" s="563"/>
      <c r="F16" s="78"/>
      <c r="G16" s="78"/>
      <c r="H16" s="78"/>
    </row>
    <row r="17" spans="1:8" s="40" customFormat="1" ht="14.45" customHeight="1">
      <c r="A17" s="579"/>
      <c r="B17" s="579"/>
      <c r="C17" s="579"/>
      <c r="D17" s="579"/>
      <c r="E17" s="579"/>
    </row>
    <row r="18" spans="1:8" s="40" customFormat="1" ht="12.75">
      <c r="A18" s="579"/>
      <c r="B18" s="579"/>
      <c r="C18" s="579"/>
      <c r="D18" s="579"/>
      <c r="E18" s="579"/>
    </row>
    <row r="19" spans="1:8" s="40" customFormat="1">
      <c r="A19" s="99" t="s">
        <v>5</v>
      </c>
      <c r="B19" s="112" t="str">
        <f>IF('Names of Bidder'!$D$20=0, "", 'Names of Bidder'!$D$20)</f>
        <v/>
      </c>
      <c r="C19" s="36"/>
      <c r="D19" s="101" t="s">
        <v>3</v>
      </c>
      <c r="E19" s="285" t="str">
        <f>IF('Names of Bidder'!$D$17=0, "", 'Names of Bidder'!$D$17)</f>
        <v/>
      </c>
    </row>
    <row r="20" spans="1:8" s="40" customFormat="1" ht="33" customHeight="1">
      <c r="A20" s="99" t="s">
        <v>6</v>
      </c>
      <c r="B20" s="112" t="str">
        <f>IF('Names of Bidder'!$D$21=0, "", 'Names of Bidder'!$D$21)</f>
        <v/>
      </c>
      <c r="C20" s="36"/>
      <c r="D20" s="101" t="s">
        <v>4</v>
      </c>
      <c r="E20" s="285" t="str">
        <f>IF('Names of Bidder'!$D$18=0, "", 'Names of Bidder'!$D$18)</f>
        <v/>
      </c>
    </row>
    <row r="21" spans="1:8" s="40" customFormat="1">
      <c r="A21" s="36"/>
      <c r="B21" s="36"/>
      <c r="C21" s="36"/>
      <c r="D21" s="83"/>
      <c r="E21" s="36"/>
    </row>
    <row r="23" spans="1:8" s="40" customFormat="1">
      <c r="A23" s="62"/>
      <c r="B23" s="36"/>
      <c r="C23" s="36"/>
      <c r="D23" s="36"/>
      <c r="E23" s="36"/>
    </row>
    <row r="26" spans="1:8" s="40" customFormat="1">
      <c r="A26" s="62"/>
      <c r="B26" s="36"/>
      <c r="C26" s="36"/>
      <c r="D26" s="36"/>
      <c r="E26" s="36"/>
    </row>
    <row r="28" spans="1:8" s="36" customFormat="1">
      <c r="A28" s="62"/>
      <c r="F28" s="40"/>
      <c r="G28" s="40"/>
      <c r="H28" s="40"/>
    </row>
    <row r="30" spans="1:8" s="36" customFormat="1">
      <c r="A30" s="62"/>
      <c r="F30" s="40"/>
      <c r="G30" s="40"/>
      <c r="H30" s="40"/>
    </row>
  </sheetData>
  <sheetProtection password="D8A0" sheet="1" formatColumns="0" formatRows="0" selectLockedCells="1"/>
  <mergeCells count="9">
    <mergeCell ref="B12:D12"/>
    <mergeCell ref="A16:E16"/>
    <mergeCell ref="A17:E18"/>
    <mergeCell ref="A3:E3"/>
    <mergeCell ref="A5:E5"/>
    <mergeCell ref="A8:D8"/>
    <mergeCell ref="B9:D9"/>
    <mergeCell ref="B10:D10"/>
    <mergeCell ref="B11:D11"/>
  </mergeCells>
  <printOptions horizontalCentered="1"/>
  <pageMargins left="1.25" right="0.7" top="1" bottom="0.7" header="0.34" footer="0.35"/>
  <pageSetup paperSize="9" orientation="portrait" r:id="rId1"/>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pageSetUpPr fitToPage="1"/>
  </sheetPr>
  <dimension ref="A1:AB115"/>
  <sheetViews>
    <sheetView showGridLines="0" view="pageBreakPreview" zoomScaleNormal="100" zoomScaleSheetLayoutView="100" workbookViewId="0">
      <selection activeCell="E25" sqref="E25"/>
    </sheetView>
  </sheetViews>
  <sheetFormatPr defaultRowHeight="14.25"/>
  <cols>
    <col min="1" max="1" width="12.140625" style="110" customWidth="1"/>
    <col min="2" max="2" width="20.5703125" style="121" customWidth="1"/>
    <col min="3" max="3" width="11.42578125" style="121" customWidth="1"/>
    <col min="4" max="4" width="15.42578125" style="121" customWidth="1"/>
    <col min="5" max="5" width="39.28515625" style="122" customWidth="1"/>
    <col min="6" max="7" width="9.140625" style="117"/>
    <col min="8" max="8" width="0" style="117" hidden="1" customWidth="1"/>
    <col min="9" max="16384" width="9.140625" style="117"/>
  </cols>
  <sheetData>
    <row r="1" spans="1:5">
      <c r="A1" s="114" t="str">
        <f>Cover!B3</f>
        <v>Package No.: N2JM/C&amp;M/CS/11(20)</v>
      </c>
      <c r="B1" s="115"/>
      <c r="C1" s="115"/>
      <c r="D1" s="115"/>
      <c r="E1" s="116" t="str">
        <f>"Attachment-15 "</f>
        <v xml:space="preserve">Attachment-15 </v>
      </c>
    </row>
    <row r="2" spans="1:5" ht="12" customHeight="1">
      <c r="A2" s="118"/>
      <c r="B2" s="118"/>
      <c r="C2" s="118"/>
      <c r="D2" s="118"/>
      <c r="E2" s="119"/>
    </row>
    <row r="3" spans="1:5" ht="47.25" customHeight="1">
      <c r="A3" s="603" t="str">
        <f>Cover!B2</f>
        <v>Supply, Erection, Testing &amp; Commissioning of 420kV and 245kV Isolators along with earth switches, support insulators and dismantling of old isolators at Wagoora substation in NR-II Region of POWERGRID</v>
      </c>
      <c r="B3" s="603"/>
      <c r="C3" s="603"/>
      <c r="D3" s="603"/>
      <c r="E3" s="603"/>
    </row>
    <row r="4" spans="1:5">
      <c r="A4" s="99"/>
      <c r="B4" s="118"/>
      <c r="C4" s="118"/>
      <c r="D4" s="118"/>
      <c r="E4" s="119"/>
    </row>
    <row r="5" spans="1:5" ht="31.15" customHeight="1">
      <c r="A5" s="604" t="s">
        <v>319</v>
      </c>
      <c r="B5" s="604"/>
      <c r="C5" s="604"/>
      <c r="D5" s="604"/>
      <c r="E5" s="604"/>
    </row>
    <row r="6" spans="1:5">
      <c r="A6" s="118"/>
      <c r="B6" s="118"/>
      <c r="C6" s="118"/>
      <c r="D6" s="118"/>
      <c r="E6" s="119"/>
    </row>
    <row r="7" spans="1:5" ht="20.100000000000001" customHeight="1">
      <c r="A7" s="56" t="s">
        <v>389</v>
      </c>
      <c r="B7" s="36"/>
      <c r="C7" s="36"/>
      <c r="D7" s="36"/>
      <c r="E7" s="74" t="s">
        <v>280</v>
      </c>
    </row>
    <row r="8" spans="1:5">
      <c r="A8" s="515"/>
      <c r="B8" s="515"/>
      <c r="C8" s="515"/>
      <c r="D8" s="515"/>
      <c r="E8" s="75" t="s">
        <v>325</v>
      </c>
    </row>
    <row r="9" spans="1:5" ht="20.100000000000001" customHeight="1">
      <c r="A9" s="76" t="s">
        <v>281</v>
      </c>
      <c r="B9" s="513" t="str">
        <f>IF('Names of Bidder'!$D$8=0, "", 'Names of Bidder'!$D$8)</f>
        <v/>
      </c>
      <c r="C9" s="513"/>
      <c r="D9" s="513"/>
      <c r="E9" s="75" t="s">
        <v>369</v>
      </c>
    </row>
    <row r="10" spans="1:5" ht="20.100000000000001" customHeight="1">
      <c r="A10" s="76" t="s">
        <v>282</v>
      </c>
      <c r="B10" s="514" t="str">
        <f>IF('Names of Bidder'!$D$9=0, "", 'Names of Bidder'!$D$9)</f>
        <v/>
      </c>
      <c r="C10" s="514"/>
      <c r="D10" s="514"/>
      <c r="E10" s="77" t="s">
        <v>370</v>
      </c>
    </row>
    <row r="11" spans="1:5" ht="17.25" customHeight="1">
      <c r="A11" s="36"/>
      <c r="B11" s="514" t="str">
        <f>IF('Names of Bidder'!$D$10=0, "", 'Names of Bidder'!$D$10)</f>
        <v/>
      </c>
      <c r="C11" s="514"/>
      <c r="D11" s="514"/>
      <c r="E11" s="75" t="s">
        <v>371</v>
      </c>
    </row>
    <row r="12" spans="1:5" ht="17.25" customHeight="1">
      <c r="A12" s="207"/>
      <c r="B12" s="514" t="str">
        <f>IF('Names of Bidder'!$D$11=0, "", 'Names of Bidder'!$D$11)</f>
        <v/>
      </c>
      <c r="C12" s="514"/>
      <c r="D12" s="514"/>
      <c r="E12" s="75" t="s">
        <v>326</v>
      </c>
    </row>
    <row r="13" spans="1:5" ht="13.5" customHeight="1">
      <c r="A13" s="118"/>
      <c r="B13" s="598"/>
      <c r="C13" s="598"/>
      <c r="D13" s="598"/>
      <c r="E13" s="119"/>
    </row>
    <row r="14" spans="1:5" ht="17.25" customHeight="1">
      <c r="A14" s="118" t="s">
        <v>278</v>
      </c>
      <c r="B14" s="118"/>
      <c r="C14" s="118"/>
      <c r="D14" s="118"/>
      <c r="E14" s="119"/>
    </row>
    <row r="16" spans="1:5" ht="56.25" customHeight="1">
      <c r="A16" s="123" t="s">
        <v>287</v>
      </c>
      <c r="B16" s="605" t="s">
        <v>288</v>
      </c>
      <c r="C16" s="605"/>
      <c r="D16" s="605"/>
      <c r="E16" s="605"/>
    </row>
    <row r="17" spans="1:5" ht="16.5" customHeight="1">
      <c r="A17" s="124"/>
      <c r="B17" s="597" t="s">
        <v>307</v>
      </c>
      <c r="C17" s="597"/>
      <c r="D17" s="597"/>
      <c r="E17" s="597"/>
    </row>
    <row r="18" spans="1:5" ht="6.75" customHeight="1">
      <c r="A18" s="124"/>
      <c r="B18" s="125"/>
      <c r="C18" s="125"/>
      <c r="D18" s="125"/>
      <c r="E18" s="126"/>
    </row>
    <row r="19" spans="1:5" ht="18" customHeight="1">
      <c r="B19" s="127" t="s">
        <v>289</v>
      </c>
      <c r="C19" s="601" t="s">
        <v>327</v>
      </c>
      <c r="D19" s="602"/>
      <c r="E19" s="128" t="s">
        <v>306</v>
      </c>
    </row>
    <row r="20" spans="1:5" ht="18" customHeight="1">
      <c r="A20" s="129"/>
      <c r="B20" s="127" t="s">
        <v>290</v>
      </c>
      <c r="C20" s="601" t="s">
        <v>327</v>
      </c>
      <c r="D20" s="602"/>
      <c r="E20" s="128" t="s">
        <v>306</v>
      </c>
    </row>
    <row r="21" spans="1:5" ht="15.75">
      <c r="A21" s="130"/>
      <c r="B21" s="131"/>
      <c r="C21" s="131"/>
      <c r="D21" s="131"/>
      <c r="E21" s="132"/>
    </row>
    <row r="22" spans="1:5" ht="35.25" customHeight="1">
      <c r="A22" s="123" t="s">
        <v>291</v>
      </c>
      <c r="B22" s="606" t="s">
        <v>89</v>
      </c>
      <c r="C22" s="606"/>
      <c r="D22" s="606"/>
      <c r="E22" s="606"/>
    </row>
    <row r="23" spans="1:5" ht="36" customHeight="1">
      <c r="A23" s="353">
        <v>1</v>
      </c>
      <c r="B23" s="607" t="s">
        <v>90</v>
      </c>
      <c r="C23" s="607"/>
      <c r="D23" s="607"/>
      <c r="E23" s="354" t="s">
        <v>456</v>
      </c>
    </row>
    <row r="24" spans="1:5" ht="18.95" customHeight="1">
      <c r="A24" s="355">
        <v>2</v>
      </c>
      <c r="B24" s="608" t="s">
        <v>91</v>
      </c>
      <c r="C24" s="608"/>
      <c r="D24" s="608"/>
      <c r="E24" s="356"/>
    </row>
    <row r="25" spans="1:5" ht="18.95" customHeight="1">
      <c r="A25" s="357"/>
      <c r="B25" s="608" t="s">
        <v>92</v>
      </c>
      <c r="C25" s="608"/>
      <c r="D25" s="608"/>
      <c r="E25" s="358"/>
    </row>
    <row r="26" spans="1:5" ht="18.95" customHeight="1">
      <c r="A26" s="357"/>
      <c r="B26" s="608"/>
      <c r="C26" s="608"/>
      <c r="D26" s="608"/>
      <c r="E26" s="358"/>
    </row>
    <row r="27" spans="1:5" ht="18.95" customHeight="1">
      <c r="A27" s="357"/>
      <c r="B27" s="608"/>
      <c r="C27" s="608"/>
      <c r="D27" s="608"/>
      <c r="E27" s="358"/>
    </row>
    <row r="28" spans="1:5" ht="18.95" customHeight="1">
      <c r="A28" s="357"/>
      <c r="B28" s="608" t="s">
        <v>93</v>
      </c>
      <c r="C28" s="608"/>
      <c r="D28" s="608"/>
      <c r="E28" s="358"/>
    </row>
    <row r="29" spans="1:5" ht="18.95" customHeight="1">
      <c r="A29" s="357"/>
      <c r="B29" s="608"/>
      <c r="C29" s="608"/>
      <c r="D29" s="608"/>
      <c r="E29" s="359"/>
    </row>
    <row r="30" spans="1:5" ht="18.95" customHeight="1">
      <c r="A30" s="357"/>
      <c r="B30" s="608"/>
      <c r="C30" s="608"/>
      <c r="D30" s="608"/>
      <c r="E30" s="359"/>
    </row>
    <row r="31" spans="1:5" ht="18.95" customHeight="1">
      <c r="A31" s="357"/>
      <c r="B31" s="608" t="s">
        <v>94</v>
      </c>
      <c r="C31" s="608"/>
      <c r="D31" s="608"/>
      <c r="E31" s="359"/>
    </row>
    <row r="32" spans="1:5" ht="18.95" customHeight="1">
      <c r="A32" s="357"/>
      <c r="B32" s="608"/>
      <c r="C32" s="608"/>
      <c r="D32" s="608"/>
      <c r="E32" s="358"/>
    </row>
    <row r="33" spans="1:5" ht="18.95" customHeight="1">
      <c r="A33" s="360"/>
      <c r="B33" s="609"/>
      <c r="C33" s="609"/>
      <c r="D33" s="609"/>
      <c r="E33" s="361"/>
    </row>
    <row r="34" spans="1:5" ht="18.95" customHeight="1">
      <c r="A34" s="355" t="s">
        <v>457</v>
      </c>
      <c r="B34" s="610" t="s">
        <v>95</v>
      </c>
      <c r="C34" s="610"/>
      <c r="D34" s="610"/>
      <c r="E34" s="611"/>
    </row>
    <row r="35" spans="1:5" ht="55.5" customHeight="1">
      <c r="A35" s="357"/>
      <c r="B35" s="613" t="s">
        <v>96</v>
      </c>
      <c r="C35" s="614"/>
      <c r="D35" s="615"/>
      <c r="E35" s="612"/>
    </row>
    <row r="36" spans="1:5" ht="78" customHeight="1">
      <c r="A36" s="616" t="s">
        <v>458</v>
      </c>
      <c r="B36" s="613" t="s">
        <v>464</v>
      </c>
      <c r="C36" s="614"/>
      <c r="D36" s="615"/>
      <c r="E36" s="362"/>
    </row>
    <row r="37" spans="1:5" ht="38.25" customHeight="1">
      <c r="A37" s="616"/>
      <c r="B37" s="617" t="s">
        <v>459</v>
      </c>
      <c r="C37" s="618"/>
      <c r="D37" s="619"/>
      <c r="E37" s="362"/>
    </row>
    <row r="38" spans="1:5" ht="48.75" customHeight="1">
      <c r="A38" s="357" t="s">
        <v>460</v>
      </c>
      <c r="B38" s="624" t="s">
        <v>461</v>
      </c>
      <c r="C38" s="625"/>
      <c r="D38" s="626"/>
      <c r="E38" s="362"/>
    </row>
    <row r="39" spans="1:5" ht="107.25" customHeight="1">
      <c r="A39" s="616" t="s">
        <v>462</v>
      </c>
      <c r="B39" s="613" t="s">
        <v>463</v>
      </c>
      <c r="C39" s="614"/>
      <c r="D39" s="615"/>
      <c r="E39" s="362"/>
    </row>
    <row r="40" spans="1:5" ht="19.5" customHeight="1">
      <c r="A40" s="616"/>
      <c r="B40" s="628" t="s">
        <v>474</v>
      </c>
      <c r="C40" s="618"/>
      <c r="D40" s="619"/>
      <c r="E40" s="362"/>
    </row>
    <row r="41" spans="1:5" ht="17.100000000000001" customHeight="1">
      <c r="A41" s="353">
        <v>4</v>
      </c>
      <c r="B41" s="607" t="s">
        <v>97</v>
      </c>
      <c r="C41" s="607"/>
      <c r="D41" s="607"/>
      <c r="E41" s="363"/>
    </row>
    <row r="42" spans="1:5" ht="17.100000000000001" customHeight="1">
      <c r="A42" s="277">
        <v>5</v>
      </c>
      <c r="B42" s="627" t="s">
        <v>403</v>
      </c>
      <c r="C42" s="627"/>
      <c r="D42" s="627"/>
      <c r="E42" s="278"/>
    </row>
    <row r="43" spans="1:5" ht="48" customHeight="1">
      <c r="A43" s="277" t="s">
        <v>404</v>
      </c>
      <c r="B43" s="627" t="s">
        <v>405</v>
      </c>
      <c r="C43" s="627"/>
      <c r="D43" s="627"/>
      <c r="E43" s="278"/>
    </row>
    <row r="44" spans="1:5">
      <c r="A44" s="277"/>
      <c r="B44" s="620" t="s">
        <v>406</v>
      </c>
      <c r="C44" s="620"/>
      <c r="D44" s="620"/>
      <c r="E44" s="333" t="s">
        <v>407</v>
      </c>
    </row>
    <row r="45" spans="1:5" ht="17.100000000000001" customHeight="1">
      <c r="A45" s="279" t="s">
        <v>16</v>
      </c>
      <c r="B45" s="621"/>
      <c r="C45" s="622"/>
      <c r="D45" s="623"/>
      <c r="E45" s="280"/>
    </row>
    <row r="46" spans="1:5" ht="17.100000000000001" customHeight="1">
      <c r="A46" s="279" t="s">
        <v>408</v>
      </c>
      <c r="B46" s="621"/>
      <c r="C46" s="622"/>
      <c r="D46" s="623"/>
      <c r="E46" s="280"/>
    </row>
    <row r="47" spans="1:5" ht="17.100000000000001" customHeight="1">
      <c r="A47" s="279" t="s">
        <v>409</v>
      </c>
      <c r="B47" s="621"/>
      <c r="C47" s="622"/>
      <c r="D47" s="623"/>
      <c r="E47" s="280"/>
    </row>
    <row r="48" spans="1:5" ht="59.25" customHeight="1">
      <c r="A48" s="277" t="s">
        <v>410</v>
      </c>
      <c r="B48" s="629" t="s">
        <v>411</v>
      </c>
      <c r="C48" s="630"/>
      <c r="D48" s="631"/>
      <c r="E48" s="281"/>
    </row>
    <row r="49" spans="1:5">
      <c r="A49" s="279"/>
      <c r="B49" s="620" t="s">
        <v>406</v>
      </c>
      <c r="C49" s="620"/>
      <c r="D49" s="620"/>
      <c r="E49" s="333" t="s">
        <v>407</v>
      </c>
    </row>
    <row r="50" spans="1:5" ht="17.100000000000001" customHeight="1">
      <c r="A50" s="279" t="s">
        <v>16</v>
      </c>
      <c r="B50" s="621"/>
      <c r="C50" s="622"/>
      <c r="D50" s="623"/>
      <c r="E50" s="280"/>
    </row>
    <row r="51" spans="1:5" ht="17.100000000000001" customHeight="1">
      <c r="A51" s="279" t="s">
        <v>408</v>
      </c>
      <c r="B51" s="621"/>
      <c r="C51" s="622"/>
      <c r="D51" s="623"/>
      <c r="E51" s="280"/>
    </row>
    <row r="52" spans="1:5" ht="17.100000000000001" customHeight="1">
      <c r="A52" s="279" t="s">
        <v>409</v>
      </c>
      <c r="B52" s="621"/>
      <c r="C52" s="622"/>
      <c r="D52" s="623"/>
      <c r="E52" s="280"/>
    </row>
    <row r="53" spans="1:5" ht="17.100000000000001" customHeight="1">
      <c r="A53" s="279" t="s">
        <v>412</v>
      </c>
      <c r="B53" s="621"/>
      <c r="C53" s="622"/>
      <c r="D53" s="623"/>
      <c r="E53" s="280"/>
    </row>
    <row r="54" spans="1:5" ht="17.100000000000001" customHeight="1">
      <c r="A54" s="279" t="s">
        <v>413</v>
      </c>
      <c r="B54" s="621"/>
      <c r="C54" s="622"/>
      <c r="D54" s="623"/>
      <c r="E54" s="280"/>
    </row>
    <row r="55" spans="1:5" ht="17.100000000000001" customHeight="1">
      <c r="A55" s="353">
        <v>9</v>
      </c>
      <c r="B55" s="607" t="s">
        <v>98</v>
      </c>
      <c r="C55" s="607"/>
      <c r="D55" s="607"/>
      <c r="E55" s="363"/>
    </row>
    <row r="56" spans="1:5" ht="17.100000000000001" customHeight="1">
      <c r="A56" s="133">
        <v>10</v>
      </c>
      <c r="B56" s="591" t="s">
        <v>99</v>
      </c>
      <c r="C56" s="591"/>
      <c r="D56" s="591"/>
      <c r="E56" s="138"/>
    </row>
    <row r="57" spans="1:5" ht="17.100000000000001" customHeight="1">
      <c r="A57" s="134"/>
      <c r="B57" s="591"/>
      <c r="C57" s="591"/>
      <c r="D57" s="591"/>
      <c r="E57" s="135"/>
    </row>
    <row r="58" spans="1:5" ht="17.100000000000001" customHeight="1">
      <c r="A58" s="136"/>
      <c r="B58" s="599"/>
      <c r="C58" s="599"/>
      <c r="D58" s="599"/>
      <c r="E58" s="137"/>
    </row>
    <row r="59" spans="1:5" ht="33.75" customHeight="1">
      <c r="A59" s="134">
        <v>11</v>
      </c>
      <c r="B59" s="592" t="s">
        <v>100</v>
      </c>
      <c r="C59" s="592"/>
      <c r="D59" s="592"/>
      <c r="E59" s="139"/>
    </row>
    <row r="60" spans="1:5" ht="17.100000000000001" customHeight="1">
      <c r="A60" s="134"/>
      <c r="B60" s="591" t="s">
        <v>117</v>
      </c>
      <c r="C60" s="591"/>
      <c r="D60" s="591"/>
      <c r="E60" s="135"/>
    </row>
    <row r="61" spans="1:5" ht="17.100000000000001" customHeight="1">
      <c r="A61" s="133">
        <v>12</v>
      </c>
      <c r="B61" s="594" t="s">
        <v>110</v>
      </c>
      <c r="C61" s="595"/>
      <c r="D61" s="596"/>
      <c r="E61" s="140"/>
    </row>
    <row r="62" spans="1:5" ht="17.100000000000001" customHeight="1">
      <c r="A62" s="134"/>
      <c r="B62" s="591" t="s">
        <v>101</v>
      </c>
      <c r="C62" s="591"/>
      <c r="D62" s="591"/>
      <c r="E62" s="135"/>
    </row>
    <row r="63" spans="1:5" ht="17.100000000000001" customHeight="1">
      <c r="A63" s="134"/>
      <c r="B63" s="591" t="s">
        <v>102</v>
      </c>
      <c r="C63" s="591"/>
      <c r="D63" s="591"/>
      <c r="E63" s="135"/>
    </row>
    <row r="64" spans="1:5" ht="17.100000000000001" customHeight="1">
      <c r="A64" s="136"/>
      <c r="B64" s="599" t="s">
        <v>103</v>
      </c>
      <c r="C64" s="599"/>
      <c r="D64" s="599"/>
      <c r="E64" s="137"/>
    </row>
    <row r="65" spans="1:28" ht="17.100000000000001" customHeight="1">
      <c r="A65" s="133">
        <v>13</v>
      </c>
      <c r="B65" s="600" t="s">
        <v>104</v>
      </c>
      <c r="C65" s="600"/>
      <c r="D65" s="600"/>
      <c r="E65" s="140"/>
    </row>
    <row r="66" spans="1:28" ht="17.100000000000001" customHeight="1">
      <c r="A66" s="134"/>
      <c r="B66" s="591" t="s">
        <v>105</v>
      </c>
      <c r="C66" s="591"/>
      <c r="D66" s="591"/>
      <c r="E66" s="135"/>
    </row>
    <row r="67" spans="1:28" ht="17.100000000000001" customHeight="1">
      <c r="A67" s="134"/>
      <c r="B67" s="591" t="s">
        <v>106</v>
      </c>
      <c r="C67" s="591"/>
      <c r="D67" s="591"/>
      <c r="E67" s="135"/>
    </row>
    <row r="68" spans="1:28" ht="17.100000000000001" customHeight="1">
      <c r="A68" s="134"/>
      <c r="B68" s="591"/>
      <c r="C68" s="591"/>
      <c r="D68" s="591"/>
      <c r="E68" s="135"/>
    </row>
    <row r="69" spans="1:28" ht="17.100000000000001" customHeight="1">
      <c r="A69" s="134"/>
      <c r="B69" s="591"/>
      <c r="C69" s="591"/>
      <c r="D69" s="591"/>
      <c r="E69" s="135"/>
      <c r="H69" s="141">
        <v>1</v>
      </c>
    </row>
    <row r="70" spans="1:28" ht="17.100000000000001" customHeight="1">
      <c r="A70" s="134"/>
      <c r="B70" s="591" t="s">
        <v>107</v>
      </c>
      <c r="C70" s="591"/>
      <c r="D70" s="591"/>
      <c r="E70" s="135"/>
      <c r="Z70" s="111"/>
      <c r="AA70" s="111"/>
      <c r="AB70" s="111"/>
    </row>
    <row r="71" spans="1:28" ht="17.100000000000001" customHeight="1">
      <c r="A71" s="134"/>
      <c r="B71" s="591" t="s">
        <v>108</v>
      </c>
      <c r="C71" s="591"/>
      <c r="D71" s="591"/>
      <c r="E71" s="142" t="str">
        <f>IF(H69=1,"Saving Account","Current Account")</f>
        <v>Saving Account</v>
      </c>
      <c r="Z71" s="111"/>
      <c r="AA71" s="111"/>
      <c r="AB71" s="111"/>
    </row>
    <row r="72" spans="1:28" ht="33" customHeight="1">
      <c r="A72" s="103">
        <v>14</v>
      </c>
      <c r="B72" s="593" t="s">
        <v>109</v>
      </c>
      <c r="C72" s="593"/>
      <c r="D72" s="593"/>
      <c r="E72" s="138"/>
    </row>
    <row r="73" spans="1:28" ht="48" customHeight="1">
      <c r="A73" s="103">
        <v>15</v>
      </c>
      <c r="B73" s="593" t="s">
        <v>390</v>
      </c>
      <c r="C73" s="593"/>
      <c r="D73" s="593"/>
      <c r="E73" s="138"/>
    </row>
    <row r="74" spans="1:28" ht="36" customHeight="1">
      <c r="A74" s="632" t="s">
        <v>111</v>
      </c>
      <c r="B74" s="632"/>
      <c r="C74" s="632"/>
      <c r="D74" s="632"/>
      <c r="E74" s="632"/>
    </row>
    <row r="75" spans="1:28" s="365" customFormat="1" ht="19.5" customHeight="1">
      <c r="A75" s="364" t="s">
        <v>465</v>
      </c>
      <c r="B75" s="633" t="s">
        <v>466</v>
      </c>
      <c r="C75" s="633"/>
      <c r="D75" s="633"/>
      <c r="E75" s="633"/>
    </row>
    <row r="76" spans="1:28" s="365" customFormat="1" ht="19.5" customHeight="1">
      <c r="A76" s="366" t="s">
        <v>467</v>
      </c>
      <c r="B76" s="633" t="s">
        <v>468</v>
      </c>
      <c r="C76" s="633"/>
      <c r="D76" s="633"/>
      <c r="E76" s="633"/>
    </row>
    <row r="77" spans="1:28" s="365" customFormat="1" ht="19.5" customHeight="1">
      <c r="A77" s="366" t="s">
        <v>469</v>
      </c>
      <c r="B77" s="633" t="s">
        <v>470</v>
      </c>
      <c r="C77" s="633"/>
      <c r="D77" s="633"/>
      <c r="E77" s="633"/>
    </row>
    <row r="78" spans="1:28" s="365" customFormat="1" ht="19.5" customHeight="1">
      <c r="A78" s="366" t="s">
        <v>471</v>
      </c>
      <c r="B78" s="633" t="s">
        <v>472</v>
      </c>
      <c r="C78" s="633"/>
      <c r="D78" s="633"/>
      <c r="E78" s="633"/>
    </row>
    <row r="79" spans="1:28" s="365" customFormat="1">
      <c r="A79" s="364"/>
      <c r="B79" s="367"/>
      <c r="C79" s="367"/>
      <c r="D79" s="367"/>
      <c r="E79" s="367"/>
    </row>
    <row r="80" spans="1:28" s="365" customFormat="1" ht="33.75" customHeight="1">
      <c r="A80" s="634" t="s">
        <v>473</v>
      </c>
      <c r="B80" s="634"/>
      <c r="C80" s="634"/>
      <c r="D80" s="634"/>
      <c r="E80" s="634"/>
    </row>
    <row r="81" spans="1:5">
      <c r="D81" s="101"/>
    </row>
    <row r="82" spans="1:5">
      <c r="A82" s="99" t="s">
        <v>5</v>
      </c>
      <c r="B82" s="112" t="str">
        <f>IF('Names of Bidder'!$D$20=0, "", 'Names of Bidder'!$D$20)</f>
        <v/>
      </c>
      <c r="C82" s="36"/>
      <c r="D82" s="101" t="s">
        <v>3</v>
      </c>
      <c r="E82" s="113" t="str">
        <f>IF('Names of Bidder'!$D$17=0, "", 'Names of Bidder'!$D$17)</f>
        <v/>
      </c>
    </row>
    <row r="83" spans="1:5" ht="34.5" customHeight="1">
      <c r="A83" s="99" t="s">
        <v>6</v>
      </c>
      <c r="B83" s="112" t="str">
        <f>IF('Names of Bidder'!$D$21=0, "", 'Names of Bidder'!$D$21)</f>
        <v/>
      </c>
      <c r="C83" s="36"/>
      <c r="D83" s="101" t="s">
        <v>4</v>
      </c>
      <c r="E83" s="113" t="str">
        <f>IF('Names of Bidder'!$D$18=0, "", 'Names of Bidder'!$D$18)</f>
        <v/>
      </c>
    </row>
    <row r="84" spans="1:5" ht="24.95" customHeight="1">
      <c r="D84" s="101"/>
      <c r="E84" s="119"/>
    </row>
    <row r="85" spans="1:5" ht="48" customHeight="1"/>
    <row r="86" spans="1:5" ht="96" customHeight="1"/>
    <row r="87" spans="1:5" ht="20.100000000000001" customHeight="1"/>
    <row r="88" spans="1:5" ht="46.5" customHeight="1"/>
    <row r="89" spans="1:5" ht="20.100000000000001" customHeight="1"/>
    <row r="90" spans="1:5" ht="20.100000000000001" customHeight="1"/>
    <row r="91" spans="1:5" ht="20.100000000000001" customHeight="1"/>
    <row r="92" spans="1:5" ht="20.100000000000001" customHeight="1"/>
    <row r="93" spans="1:5" ht="20.100000000000001" customHeight="1"/>
    <row r="94" spans="1:5" ht="20.100000000000001" customHeight="1"/>
    <row r="95" spans="1:5" ht="20.100000000000001" customHeight="1"/>
    <row r="111" ht="62.25" customHeight="1"/>
    <row r="113" ht="57" customHeight="1"/>
    <row r="115" ht="40.5" customHeight="1"/>
  </sheetData>
  <sheetProtection password="D8A0" sheet="1" formatColumns="0" formatRows="0" selectLockedCells="1"/>
  <customSheetViews>
    <customSheetView guid="{705A993D-5DF6-4963-9DB5-8F89E6445EBA}" showGridLines="0" hiddenRows="1" hiddenColumns="1">
      <selection activeCell="E19" sqref="E19"/>
      <pageMargins left="0.75" right="0.63" top="0.57999999999999996" bottom="0.6" header="0.34" footer="0.35"/>
      <pageSetup orientation="portrait" r:id="rId1"/>
      <headerFooter alignWithMargins="0">
        <oddFooter>&amp;R&amp;"Book Antiqua,Bold"&amp;8 Page &amp;P of &amp;N</oddFooter>
      </headerFooter>
    </customSheetView>
    <customSheetView guid="{FFA7F230-53D0-48EC-855F-98BD36863E0C}" showGridLines="0" hiddenRows="1" hiddenColumns="1">
      <selection activeCell="E19" sqref="E19"/>
      <pageMargins left="0.75" right="0.63" top="0.57999999999999996" bottom="0.6" header="0.34" footer="0.35"/>
      <pageSetup orientation="portrait" r:id="rId2"/>
      <headerFooter alignWithMargins="0">
        <oddFooter>&amp;R&amp;"Book Antiqua,Bold"&amp;8 Page &amp;P of &amp;N</oddFooter>
      </headerFooter>
    </customSheetView>
    <customSheetView guid="{0E3D301D-E03B-4B92-8B58-0C87959E7F62}" showGridLines="0" hiddenRows="1" hiddenColumns="1" topLeftCell="A4">
      <selection activeCell="E20" sqref="E20"/>
      <pageMargins left="0.75" right="0.63" top="0.57999999999999996" bottom="0.6" header="0.34" footer="0.35"/>
      <pageSetup orientation="portrait" r:id="rId3"/>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4"/>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5"/>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6"/>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7"/>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8"/>
      <headerFooter alignWithMargins="0">
        <oddFooter>&amp;R&amp;"Book Antiqua,Bold"&amp;8 Page &amp;P of &amp;N</oddFooter>
      </headerFooter>
    </customSheetView>
    <customSheetView guid="{0FD57552-2BEC-46C5-9782-073911F63806}" showGridLines="0" hiddenRows="1" hiddenColumns="1" topLeftCell="A4">
      <selection activeCell="E19" sqref="E19"/>
      <pageMargins left="0.75" right="0.63" top="0.57999999999999996" bottom="0.6" header="0.34" footer="0.35"/>
      <pageSetup orientation="portrait" r:id="rId9"/>
      <headerFooter alignWithMargins="0">
        <oddFooter>&amp;R&amp;"Book Antiqua,Bold"&amp;8 Page &amp;P of &amp;N</oddFooter>
      </headerFooter>
    </customSheetView>
    <customSheetView guid="{31C9BD41-85AC-49F8-A4C5-D341A7DF9809}" showGridLines="0" hiddenRows="1" hiddenColumns="1" topLeftCell="A4">
      <selection activeCell="E20" sqref="E20"/>
      <pageMargins left="0.75" right="0.63" top="0.57999999999999996" bottom="0.6" header="0.34" footer="0.35"/>
      <pageSetup orientation="portrait" r:id="rId10"/>
      <headerFooter alignWithMargins="0">
        <oddFooter>&amp;R&amp;"Book Antiqua,Bold"&amp;8 Page &amp;P of &amp;N</oddFooter>
      </headerFooter>
    </customSheetView>
    <customSheetView guid="{98F1BFA0-C539-421E-A117-3F3CC19FB763}" showGridLines="0" hiddenRows="1" hiddenColumns="1">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C5EDEBE1-F188-4851-AFDC-E4218278837C}" showPageBreaks="1" showGridLines="0" printArea="1" hiddenRows="1" hiddenColumns="1" topLeftCell="A2">
      <selection activeCell="E27" sqref="E27"/>
      <rowBreaks count="1" manualBreakCount="1">
        <brk id="35" max="4" man="1"/>
      </rowBreaks>
      <pageMargins left="0.75" right="0.63" top="0.57999999999999996" bottom="0.6" header="0.34" footer="0.35"/>
      <pageSetup orientation="portrait" r:id="rId12"/>
      <headerFooter alignWithMargins="0">
        <oddFooter>&amp;R&amp;"Book Antiqua,Bold"&amp;8 Page &amp;P of &amp;N</oddFooter>
      </headerFooter>
    </customSheetView>
  </customSheetViews>
  <mergeCells count="73">
    <mergeCell ref="A80:E80"/>
    <mergeCell ref="A74:E74"/>
    <mergeCell ref="B75:E75"/>
    <mergeCell ref="B76:E76"/>
    <mergeCell ref="B77:E77"/>
    <mergeCell ref="B78:E78"/>
    <mergeCell ref="A39:A40"/>
    <mergeCell ref="B40:D40"/>
    <mergeCell ref="B46:D46"/>
    <mergeCell ref="B47:D47"/>
    <mergeCell ref="B48:D48"/>
    <mergeCell ref="B52:D52"/>
    <mergeCell ref="B53:D53"/>
    <mergeCell ref="B54:D54"/>
    <mergeCell ref="B55:D55"/>
    <mergeCell ref="B39:D39"/>
    <mergeCell ref="B49:D49"/>
    <mergeCell ref="B50:D50"/>
    <mergeCell ref="B51:D51"/>
    <mergeCell ref="B38:D38"/>
    <mergeCell ref="B41:D41"/>
    <mergeCell ref="B42:D42"/>
    <mergeCell ref="B43:D43"/>
    <mergeCell ref="B44:D44"/>
    <mergeCell ref="B45:D45"/>
    <mergeCell ref="B33:D33"/>
    <mergeCell ref="B34:D34"/>
    <mergeCell ref="E34:E35"/>
    <mergeCell ref="B35:D35"/>
    <mergeCell ref="A36:A37"/>
    <mergeCell ref="B36:D36"/>
    <mergeCell ref="B37:D37"/>
    <mergeCell ref="B11:D11"/>
    <mergeCell ref="B12:D12"/>
    <mergeCell ref="B16:E16"/>
    <mergeCell ref="B22:E22"/>
    <mergeCell ref="B23:D23"/>
    <mergeCell ref="A3:E3"/>
    <mergeCell ref="A5:E5"/>
    <mergeCell ref="A8:D8"/>
    <mergeCell ref="B9:D9"/>
    <mergeCell ref="B10:D10"/>
    <mergeCell ref="B73:D73"/>
    <mergeCell ref="B63:D63"/>
    <mergeCell ref="B64:D64"/>
    <mergeCell ref="B65:D65"/>
    <mergeCell ref="B66:D66"/>
    <mergeCell ref="B17:E17"/>
    <mergeCell ref="B13:D13"/>
    <mergeCell ref="B58:D58"/>
    <mergeCell ref="B56:D56"/>
    <mergeCell ref="B57:D57"/>
    <mergeCell ref="C19:D19"/>
    <mergeCell ref="C20:D20"/>
    <mergeCell ref="B24:D24"/>
    <mergeCell ref="B25:D25"/>
    <mergeCell ref="B26:D26"/>
    <mergeCell ref="B27:D27"/>
    <mergeCell ref="B28:D28"/>
    <mergeCell ref="B29:D29"/>
    <mergeCell ref="B30:D30"/>
    <mergeCell ref="B31:D31"/>
    <mergeCell ref="B32:D32"/>
    <mergeCell ref="B72:D72"/>
    <mergeCell ref="B68:D68"/>
    <mergeCell ref="B60:D60"/>
    <mergeCell ref="B61:D61"/>
    <mergeCell ref="B62:D62"/>
    <mergeCell ref="B67:D67"/>
    <mergeCell ref="B59:D59"/>
    <mergeCell ref="B69:D69"/>
    <mergeCell ref="B70:D70"/>
    <mergeCell ref="B71:D71"/>
  </mergeCells>
  <printOptions horizontalCentered="1"/>
  <pageMargins left="1.25" right="0.7" top="1" bottom="0.7" header="0.34" footer="0.35"/>
  <pageSetup paperSize="9" scale="71" fitToHeight="2" orientation="portrait" r:id="rId13"/>
  <headerFooter alignWithMargins="0">
    <oddFooter>&amp;R&amp;"Book Antiqua,Bold"&amp;8 Page &amp;P of &amp;N</oddFooter>
  </headerFooter>
  <drawing r:id="rId14"/>
  <legacyDrawing r:id="rId15"/>
  <mc:AlternateContent xmlns:mc="http://schemas.openxmlformats.org/markup-compatibility/2006">
    <mc:Choice Requires="x14">
      <controls>
        <mc:AlternateContent xmlns:mc="http://schemas.openxmlformats.org/markup-compatibility/2006">
          <mc:Choice Requires="x14">
            <control shapeId="24577" r:id="rId16" name="Option Button 1">
              <controlPr defaultSize="0" autoFill="0" autoLine="0" autoPict="0">
                <anchor moveWithCells="1">
                  <from>
                    <xdr:col>1</xdr:col>
                    <xdr:colOff>1190625</xdr:colOff>
                    <xdr:row>70</xdr:row>
                    <xdr:rowOff>66675</xdr:rowOff>
                  </from>
                  <to>
                    <xdr:col>2</xdr:col>
                    <xdr:colOff>361950</xdr:colOff>
                    <xdr:row>70</xdr:row>
                    <xdr:rowOff>161925</xdr:rowOff>
                  </to>
                </anchor>
              </controlPr>
            </control>
          </mc:Choice>
        </mc:AlternateContent>
        <mc:AlternateContent xmlns:mc="http://schemas.openxmlformats.org/markup-compatibility/2006">
          <mc:Choice Requires="x14">
            <control shapeId="24578" r:id="rId17" name="Option Button 2">
              <controlPr defaultSize="0" autoFill="0" autoLine="0" autoPict="0">
                <anchor moveWithCells="1">
                  <from>
                    <xdr:col>2</xdr:col>
                    <xdr:colOff>695325</xdr:colOff>
                    <xdr:row>70</xdr:row>
                    <xdr:rowOff>57150</xdr:rowOff>
                  </from>
                  <to>
                    <xdr:col>3</xdr:col>
                    <xdr:colOff>466725</xdr:colOff>
                    <xdr:row>70</xdr:row>
                    <xdr:rowOff>161925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enableFormatConditionsCalculation="0">
    <tabColor indexed="10"/>
  </sheetPr>
  <dimension ref="A1:Z257"/>
  <sheetViews>
    <sheetView showGridLines="0" showZeros="0" view="pageBreakPreview" topLeftCell="A8" zoomScaleNormal="100" zoomScaleSheetLayoutView="100" workbookViewId="0">
      <selection activeCell="H21" sqref="H21:L21"/>
    </sheetView>
  </sheetViews>
  <sheetFormatPr defaultRowHeight="14.25"/>
  <cols>
    <col min="1" max="1" width="12.140625" style="121" customWidth="1"/>
    <col min="2" max="2" width="18.140625" style="121" customWidth="1"/>
    <col min="3" max="11" width="7.42578125" style="121" customWidth="1"/>
    <col min="12" max="12" width="8" style="121" customWidth="1"/>
    <col min="13" max="16384" width="9.140625" style="121"/>
  </cols>
  <sheetData>
    <row r="1" spans="1:26">
      <c r="A1" s="172" t="str">
        <f>Cover!B3</f>
        <v>Package No.: N2JM/C&amp;M/CS/11(20)</v>
      </c>
      <c r="B1" s="173"/>
      <c r="C1" s="173"/>
      <c r="D1" s="173"/>
      <c r="E1" s="173"/>
      <c r="F1" s="173"/>
      <c r="G1" s="173"/>
      <c r="H1" s="173"/>
      <c r="I1" s="173"/>
      <c r="J1" s="173"/>
      <c r="K1" s="173"/>
      <c r="L1" s="174" t="str">
        <f>"Attachment-16 "</f>
        <v xml:space="preserve">Attachment-16 </v>
      </c>
    </row>
    <row r="2" spans="1:26" ht="11.25" customHeight="1">
      <c r="Z2" s="267" t="e">
        <f>#REF!</f>
        <v>#REF!</v>
      </c>
    </row>
    <row r="3" spans="1:26" ht="49.5" customHeight="1">
      <c r="A3" s="603" t="str">
        <f>Cover!B2</f>
        <v>Supply, Erection, Testing &amp; Commissioning of 420kV and 245kV Isolators along with earth switches, support insulators and dismantling of old isolators at Wagoora substation in NR-II Region of POWERGRID</v>
      </c>
      <c r="B3" s="603"/>
      <c r="C3" s="603"/>
      <c r="D3" s="603"/>
      <c r="E3" s="603"/>
      <c r="F3" s="603"/>
      <c r="G3" s="603"/>
      <c r="H3" s="603"/>
      <c r="I3" s="603"/>
      <c r="J3" s="603"/>
      <c r="K3" s="603"/>
      <c r="L3" s="603"/>
    </row>
    <row r="4" spans="1:26" ht="15.95" customHeight="1">
      <c r="A4" s="215"/>
      <c r="H4" s="152"/>
      <c r="I4" s="153"/>
    </row>
    <row r="5" spans="1:26" ht="20.100000000000001" customHeight="1">
      <c r="A5" s="534" t="s">
        <v>7</v>
      </c>
      <c r="B5" s="534"/>
      <c r="C5" s="534"/>
      <c r="D5" s="534"/>
      <c r="E5" s="534"/>
      <c r="F5" s="534"/>
      <c r="G5" s="534"/>
      <c r="H5" s="534"/>
      <c r="I5" s="534"/>
      <c r="J5" s="534"/>
      <c r="K5" s="534"/>
      <c r="L5" s="534"/>
    </row>
    <row r="6" spans="1:26">
      <c r="A6" s="214"/>
      <c r="H6" s="152"/>
      <c r="I6" s="155"/>
    </row>
    <row r="7" spans="1:26">
      <c r="A7" s="108" t="s">
        <v>389</v>
      </c>
      <c r="G7" s="120" t="s">
        <v>280</v>
      </c>
      <c r="I7" s="155"/>
    </row>
    <row r="8" spans="1:26">
      <c r="A8" s="665"/>
      <c r="B8" s="665"/>
      <c r="C8" s="665"/>
      <c r="D8" s="665"/>
      <c r="F8" s="156"/>
      <c r="G8" s="157" t="s">
        <v>325</v>
      </c>
      <c r="I8" s="155"/>
    </row>
    <row r="9" spans="1:26">
      <c r="A9" s="109" t="s">
        <v>281</v>
      </c>
      <c r="B9" s="541" t="str">
        <f>IF('Names of Bidder'!D8=0, "", 'Names of Bidder'!D8)</f>
        <v/>
      </c>
      <c r="C9" s="541"/>
      <c r="D9" s="541"/>
      <c r="F9" s="268"/>
      <c r="G9" s="157" t="s">
        <v>369</v>
      </c>
      <c r="I9" s="155"/>
    </row>
    <row r="10" spans="1:26">
      <c r="A10" s="109" t="s">
        <v>282</v>
      </c>
      <c r="B10" s="541" t="str">
        <f>IF('Names of Bidder'!D9=0, "", 'Names of Bidder'!D9)</f>
        <v/>
      </c>
      <c r="C10" s="541"/>
      <c r="D10" s="541"/>
      <c r="F10" s="268"/>
      <c r="G10" s="158" t="s">
        <v>370</v>
      </c>
      <c r="I10" s="155"/>
    </row>
    <row r="11" spans="1:26">
      <c r="B11" s="541" t="str">
        <f>IF('Names of Bidder'!D10=0, "", 'Names of Bidder'!D10)</f>
        <v/>
      </c>
      <c r="C11" s="541"/>
      <c r="D11" s="541"/>
      <c r="F11" s="268"/>
      <c r="G11" s="157" t="s">
        <v>371</v>
      </c>
    </row>
    <row r="12" spans="1:26">
      <c r="A12" s="214"/>
      <c r="B12" s="541" t="str">
        <f>IF('Names of Bidder'!D11=0, "", 'Names of Bidder'!D11)</f>
        <v/>
      </c>
      <c r="C12" s="541"/>
      <c r="D12" s="541"/>
      <c r="F12" s="268"/>
      <c r="G12" s="157" t="s">
        <v>326</v>
      </c>
    </row>
    <row r="13" spans="1:26">
      <c r="A13" s="214"/>
      <c r="B13" s="109"/>
      <c r="C13" s="109"/>
      <c r="D13" s="109"/>
      <c r="E13" s="109"/>
      <c r="F13" s="109"/>
    </row>
    <row r="14" spans="1:26">
      <c r="A14" s="121" t="s">
        <v>278</v>
      </c>
    </row>
    <row r="15" spans="1:26">
      <c r="A15" s="214"/>
    </row>
    <row r="16" spans="1:26" ht="57.75" customHeight="1">
      <c r="A16" s="664" t="s">
        <v>546</v>
      </c>
      <c r="B16" s="664"/>
      <c r="C16" s="664"/>
      <c r="D16" s="664"/>
      <c r="E16" s="664"/>
      <c r="F16" s="664"/>
      <c r="G16" s="664"/>
      <c r="H16" s="664"/>
      <c r="I16" s="664"/>
      <c r="J16" s="664"/>
      <c r="K16" s="664"/>
      <c r="L16" s="664"/>
    </row>
    <row r="17" spans="1:12" ht="16.5">
      <c r="A17" s="422">
        <v>1</v>
      </c>
      <c r="B17" s="423" t="s">
        <v>11</v>
      </c>
      <c r="C17" s="424"/>
      <c r="D17" s="424"/>
      <c r="E17" s="424"/>
      <c r="F17" s="425"/>
      <c r="G17" s="425"/>
      <c r="H17" s="425"/>
      <c r="I17" s="426"/>
      <c r="J17" s="426"/>
      <c r="K17" s="426"/>
      <c r="L17" s="426"/>
    </row>
    <row r="18" spans="1:12" ht="89.25" customHeight="1">
      <c r="A18" s="427"/>
      <c r="B18" s="645" t="s">
        <v>547</v>
      </c>
      <c r="C18" s="645"/>
      <c r="D18" s="645"/>
      <c r="E18" s="645"/>
      <c r="F18" s="645"/>
      <c r="G18" s="645"/>
      <c r="H18" s="645"/>
      <c r="I18" s="645"/>
      <c r="J18" s="645"/>
      <c r="K18" s="645"/>
      <c r="L18" s="645"/>
    </row>
    <row r="19" spans="1:12" ht="57.75" customHeight="1">
      <c r="A19" s="428">
        <v>1.1000000000000001</v>
      </c>
      <c r="B19" s="660" t="s">
        <v>12</v>
      </c>
      <c r="C19" s="660"/>
      <c r="D19" s="660"/>
      <c r="E19" s="660"/>
      <c r="F19" s="660"/>
      <c r="G19" s="660"/>
      <c r="H19" s="660"/>
      <c r="I19" s="660"/>
      <c r="J19" s="660"/>
      <c r="K19" s="660"/>
      <c r="L19" s="660"/>
    </row>
    <row r="20" spans="1:12" ht="44.25" customHeight="1">
      <c r="A20" s="427"/>
      <c r="B20" s="658" t="str">
        <f>IF('[4]Names of Bidder'!D9="Sole Bidder","Name of the Bidder (Sole Bidder)", "Name of Bidder (Lead Partner)")</f>
        <v>Name of the Bidder (Sole Bidder)</v>
      </c>
      <c r="C20" s="658"/>
      <c r="D20" s="658"/>
      <c r="E20" s="658"/>
      <c r="F20" s="658"/>
      <c r="G20" s="658"/>
      <c r="H20" s="661" t="str">
        <f>B9</f>
        <v/>
      </c>
      <c r="I20" s="661"/>
      <c r="J20" s="661"/>
      <c r="K20" s="661"/>
      <c r="L20" s="661"/>
    </row>
    <row r="21" spans="1:12" ht="44.25" customHeight="1">
      <c r="A21" s="430"/>
      <c r="B21" s="658" t="s">
        <v>13</v>
      </c>
      <c r="C21" s="658"/>
      <c r="D21" s="658"/>
      <c r="E21" s="658"/>
      <c r="F21" s="658"/>
      <c r="G21" s="658"/>
      <c r="H21" s="659" t="s">
        <v>46</v>
      </c>
      <c r="I21" s="659"/>
      <c r="J21" s="659"/>
      <c r="K21" s="659"/>
      <c r="L21" s="659"/>
    </row>
    <row r="22" spans="1:12" ht="44.25" customHeight="1">
      <c r="A22" s="430"/>
      <c r="B22" s="658" t="s">
        <v>525</v>
      </c>
      <c r="C22" s="658"/>
      <c r="D22" s="658"/>
      <c r="E22" s="658"/>
      <c r="F22" s="658"/>
      <c r="G22" s="658"/>
      <c r="H22" s="659"/>
      <c r="I22" s="659"/>
      <c r="J22" s="659"/>
      <c r="K22" s="659"/>
      <c r="L22" s="659"/>
    </row>
    <row r="23" spans="1:12" ht="44.25" customHeight="1">
      <c r="A23" s="430"/>
      <c r="B23" s="658" t="s">
        <v>14</v>
      </c>
      <c r="C23" s="658"/>
      <c r="D23" s="658"/>
      <c r="E23" s="658"/>
      <c r="F23" s="658"/>
      <c r="G23" s="658"/>
      <c r="H23" s="659"/>
      <c r="I23" s="659"/>
      <c r="J23" s="659"/>
      <c r="K23" s="659"/>
      <c r="L23" s="659"/>
    </row>
    <row r="24" spans="1:12" ht="44.25" customHeight="1">
      <c r="A24" s="430"/>
      <c r="B24" s="658" t="s">
        <v>15</v>
      </c>
      <c r="C24" s="658"/>
      <c r="D24" s="658"/>
      <c r="E24" s="658"/>
      <c r="F24" s="658"/>
      <c r="G24" s="658"/>
      <c r="H24" s="659"/>
      <c r="I24" s="659"/>
      <c r="J24" s="659"/>
      <c r="K24" s="659"/>
      <c r="L24" s="659"/>
    </row>
    <row r="25" spans="1:12" ht="16.5">
      <c r="A25" s="430"/>
      <c r="B25" s="431"/>
      <c r="C25" s="431"/>
      <c r="D25" s="431"/>
      <c r="E25" s="431"/>
      <c r="F25" s="431"/>
      <c r="G25" s="431"/>
      <c r="H25" s="432"/>
      <c r="I25" s="432"/>
      <c r="J25" s="432"/>
      <c r="K25" s="432"/>
      <c r="L25" s="432"/>
    </row>
    <row r="26" spans="1:12" ht="16.5">
      <c r="A26" s="428">
        <v>1.2</v>
      </c>
      <c r="B26" s="650" t="s">
        <v>118</v>
      </c>
      <c r="C26" s="650"/>
      <c r="D26" s="650"/>
      <c r="E26" s="650"/>
      <c r="F26" s="650"/>
      <c r="G26" s="650"/>
      <c r="H26" s="650"/>
      <c r="I26" s="650"/>
      <c r="J26" s="650"/>
      <c r="K26" s="650"/>
      <c r="L26" s="650"/>
    </row>
    <row r="27" spans="1:12" ht="16.5">
      <c r="A27" s="433" t="s">
        <v>16</v>
      </c>
      <c r="B27" s="434" t="s">
        <v>17</v>
      </c>
      <c r="C27" s="434"/>
      <c r="D27" s="435"/>
      <c r="E27" s="435"/>
      <c r="F27" s="425"/>
      <c r="G27" s="425"/>
      <c r="H27" s="425"/>
      <c r="I27" s="426"/>
      <c r="J27" s="426"/>
      <c r="K27" s="426"/>
      <c r="L27" s="426"/>
    </row>
    <row r="28" spans="1:12" ht="28.5" customHeight="1">
      <c r="A28" s="430"/>
      <c r="B28" s="652" t="s">
        <v>18</v>
      </c>
      <c r="C28" s="652"/>
      <c r="D28" s="635"/>
      <c r="E28" s="635"/>
      <c r="F28" s="635"/>
      <c r="G28" s="635"/>
      <c r="H28" s="635"/>
      <c r="I28" s="635"/>
      <c r="J28" s="635"/>
      <c r="K28" s="635"/>
      <c r="L28" s="635"/>
    </row>
    <row r="29" spans="1:12" ht="28.5" customHeight="1">
      <c r="A29" s="430"/>
      <c r="B29" s="655" t="s">
        <v>19</v>
      </c>
      <c r="C29" s="656"/>
      <c r="D29" s="657"/>
      <c r="E29" s="657"/>
      <c r="F29" s="657"/>
      <c r="G29" s="657"/>
      <c r="H29" s="657"/>
      <c r="I29" s="657"/>
      <c r="J29" s="657"/>
      <c r="K29" s="657"/>
      <c r="L29" s="657"/>
    </row>
    <row r="30" spans="1:12" ht="28.5" customHeight="1">
      <c r="A30" s="430"/>
      <c r="B30" s="438"/>
      <c r="C30" s="439"/>
      <c r="D30" s="653"/>
      <c r="E30" s="653"/>
      <c r="F30" s="653"/>
      <c r="G30" s="653"/>
      <c r="H30" s="653"/>
      <c r="I30" s="653"/>
      <c r="J30" s="653"/>
      <c r="K30" s="653"/>
      <c r="L30" s="653"/>
    </row>
    <row r="31" spans="1:12" ht="28.5" customHeight="1">
      <c r="A31" s="430"/>
      <c r="B31" s="438"/>
      <c r="C31" s="439"/>
      <c r="D31" s="653"/>
      <c r="E31" s="653"/>
      <c r="F31" s="653"/>
      <c r="G31" s="653"/>
      <c r="H31" s="653"/>
      <c r="I31" s="653"/>
      <c r="J31" s="653"/>
      <c r="K31" s="653"/>
      <c r="L31" s="653"/>
    </row>
    <row r="32" spans="1:12" ht="29.25" customHeight="1">
      <c r="A32" s="430"/>
      <c r="B32" s="440"/>
      <c r="C32" s="441"/>
      <c r="D32" s="654"/>
      <c r="E32" s="654"/>
      <c r="F32" s="654"/>
      <c r="G32" s="654"/>
      <c r="H32" s="654"/>
      <c r="I32" s="654"/>
      <c r="J32" s="654"/>
      <c r="K32" s="654"/>
      <c r="L32" s="654"/>
    </row>
    <row r="33" spans="1:12" ht="29.25" customHeight="1">
      <c r="A33" s="430"/>
      <c r="B33" s="652" t="s">
        <v>20</v>
      </c>
      <c r="C33" s="652"/>
      <c r="D33" s="635"/>
      <c r="E33" s="635"/>
      <c r="F33" s="635"/>
      <c r="G33" s="635"/>
      <c r="H33" s="635"/>
      <c r="I33" s="635"/>
      <c r="J33" s="635"/>
      <c r="K33" s="635"/>
      <c r="L33" s="635"/>
    </row>
    <row r="34" spans="1:12" ht="29.25" customHeight="1">
      <c r="A34" s="430"/>
      <c r="B34" s="652" t="s">
        <v>21</v>
      </c>
      <c r="C34" s="652"/>
      <c r="D34" s="635"/>
      <c r="E34" s="635"/>
      <c r="F34" s="635"/>
      <c r="G34" s="635"/>
      <c r="H34" s="635"/>
      <c r="I34" s="635"/>
      <c r="J34" s="635"/>
      <c r="K34" s="635"/>
      <c r="L34" s="635"/>
    </row>
    <row r="35" spans="1:12" ht="29.25" customHeight="1">
      <c r="A35" s="430"/>
      <c r="B35" s="652" t="s">
        <v>22</v>
      </c>
      <c r="C35" s="652"/>
      <c r="D35" s="635"/>
      <c r="E35" s="635"/>
      <c r="F35" s="635"/>
      <c r="G35" s="635"/>
      <c r="H35" s="635"/>
      <c r="I35" s="635"/>
      <c r="J35" s="635"/>
      <c r="K35" s="635"/>
      <c r="L35" s="635"/>
    </row>
    <row r="36" spans="1:12" ht="31.5" customHeight="1">
      <c r="A36" s="430"/>
      <c r="B36" s="652" t="s">
        <v>23</v>
      </c>
      <c r="C36" s="652"/>
      <c r="D36" s="635"/>
      <c r="E36" s="635"/>
      <c r="F36" s="635"/>
      <c r="G36" s="635"/>
      <c r="H36" s="635"/>
      <c r="I36" s="635"/>
      <c r="J36" s="635"/>
      <c r="K36" s="635"/>
      <c r="L36" s="635"/>
    </row>
    <row r="37" spans="1:12" ht="16.5">
      <c r="A37" s="430"/>
      <c r="B37" s="442"/>
      <c r="C37" s="442"/>
      <c r="D37" s="443"/>
      <c r="E37" s="443"/>
      <c r="F37" s="443"/>
      <c r="G37" s="443"/>
      <c r="H37" s="443"/>
      <c r="I37" s="443"/>
      <c r="J37" s="443"/>
      <c r="K37" s="443"/>
      <c r="L37" s="443"/>
    </row>
    <row r="38" spans="1:12" ht="66" customHeight="1">
      <c r="A38" s="444" t="s">
        <v>408</v>
      </c>
      <c r="B38" s="645" t="s">
        <v>526</v>
      </c>
      <c r="C38" s="645"/>
      <c r="D38" s="645"/>
      <c r="E38" s="645"/>
      <c r="F38" s="645"/>
      <c r="G38" s="645"/>
      <c r="H38" s="645"/>
      <c r="I38" s="645"/>
      <c r="J38" s="645"/>
      <c r="K38" s="645"/>
      <c r="L38" s="645"/>
    </row>
    <row r="39" spans="1:12" ht="33.75" customHeight="1">
      <c r="A39" s="430"/>
      <c r="B39" s="445" t="s">
        <v>279</v>
      </c>
      <c r="C39" s="651" t="s">
        <v>527</v>
      </c>
      <c r="D39" s="651"/>
      <c r="E39" s="651"/>
      <c r="F39" s="651"/>
      <c r="G39" s="651" t="s">
        <v>24</v>
      </c>
      <c r="H39" s="651"/>
      <c r="I39" s="651" t="s">
        <v>528</v>
      </c>
      <c r="J39" s="651"/>
      <c r="K39" s="651"/>
      <c r="L39" s="651"/>
    </row>
    <row r="40" spans="1:12" ht="33.75" customHeight="1">
      <c r="A40" s="424"/>
      <c r="B40" s="446"/>
      <c r="C40" s="635"/>
      <c r="D40" s="635"/>
      <c r="E40" s="635"/>
      <c r="F40" s="635"/>
      <c r="G40" s="636"/>
      <c r="H40" s="636"/>
      <c r="I40" s="635"/>
      <c r="J40" s="635"/>
      <c r="K40" s="635"/>
      <c r="L40" s="635"/>
    </row>
    <row r="41" spans="1:12" ht="33.75" customHeight="1">
      <c r="A41" s="430"/>
      <c r="B41" s="446"/>
      <c r="C41" s="635"/>
      <c r="D41" s="635"/>
      <c r="E41" s="635"/>
      <c r="F41" s="635"/>
      <c r="G41" s="636"/>
      <c r="H41" s="636"/>
      <c r="I41" s="635"/>
      <c r="J41" s="635"/>
      <c r="K41" s="635"/>
      <c r="L41" s="635"/>
    </row>
    <row r="42" spans="1:12" s="36" customFormat="1" ht="39.75" customHeight="1">
      <c r="A42" s="433" t="s">
        <v>409</v>
      </c>
      <c r="B42" s="645" t="s">
        <v>529</v>
      </c>
      <c r="C42" s="645"/>
      <c r="D42" s="645"/>
      <c r="E42" s="645"/>
      <c r="F42" s="645"/>
      <c r="G42" s="645"/>
      <c r="H42" s="645"/>
      <c r="I42" s="645"/>
      <c r="J42" s="645"/>
      <c r="K42" s="645"/>
      <c r="L42" s="645"/>
    </row>
    <row r="43" spans="1:12" ht="57.75" customHeight="1">
      <c r="A43" s="430"/>
      <c r="B43" s="445" t="s">
        <v>279</v>
      </c>
      <c r="C43" s="651" t="s">
        <v>530</v>
      </c>
      <c r="D43" s="651"/>
      <c r="E43" s="651"/>
      <c r="F43" s="651"/>
      <c r="G43" s="651" t="s">
        <v>531</v>
      </c>
      <c r="H43" s="651"/>
      <c r="I43" s="651" t="s">
        <v>532</v>
      </c>
      <c r="J43" s="651"/>
      <c r="K43" s="651"/>
      <c r="L43" s="651"/>
    </row>
    <row r="44" spans="1:12" ht="24" customHeight="1">
      <c r="A44" s="430"/>
      <c r="B44" s="446"/>
      <c r="C44" s="635"/>
      <c r="D44" s="635"/>
      <c r="E44" s="635"/>
      <c r="F44" s="635"/>
      <c r="G44" s="636"/>
      <c r="H44" s="636"/>
      <c r="I44" s="635"/>
      <c r="J44" s="635"/>
      <c r="K44" s="635"/>
      <c r="L44" s="635"/>
    </row>
    <row r="45" spans="1:12" ht="27" customHeight="1">
      <c r="A45" s="430"/>
      <c r="B45" s="446"/>
      <c r="C45" s="635"/>
      <c r="D45" s="635"/>
      <c r="E45" s="635"/>
      <c r="F45" s="635"/>
      <c r="G45" s="636"/>
      <c r="H45" s="636"/>
      <c r="I45" s="635"/>
      <c r="J45" s="635"/>
      <c r="K45" s="635"/>
      <c r="L45" s="635"/>
    </row>
    <row r="46" spans="1:12" ht="20.25" customHeight="1">
      <c r="A46" s="462">
        <v>2</v>
      </c>
      <c r="B46" s="463" t="s">
        <v>25</v>
      </c>
      <c r="C46" s="464"/>
      <c r="D46" s="464"/>
      <c r="E46" s="464"/>
      <c r="F46" s="465"/>
      <c r="G46" s="465"/>
      <c r="H46" s="465"/>
      <c r="I46" s="465"/>
      <c r="J46" s="465"/>
      <c r="K46" s="465"/>
      <c r="L46" s="465"/>
    </row>
    <row r="47" spans="1:12" ht="76.5" customHeight="1">
      <c r="A47" s="464"/>
      <c r="B47" s="650" t="s">
        <v>548</v>
      </c>
      <c r="C47" s="650"/>
      <c r="D47" s="650"/>
      <c r="E47" s="650"/>
      <c r="F47" s="650"/>
      <c r="G47" s="650"/>
      <c r="H47" s="650"/>
      <c r="I47" s="650"/>
      <c r="J47" s="650"/>
      <c r="K47" s="650"/>
      <c r="L47" s="650"/>
    </row>
    <row r="48" spans="1:12" ht="41.25" customHeight="1">
      <c r="A48" s="428">
        <v>2.1</v>
      </c>
      <c r="B48" s="650" t="s">
        <v>26</v>
      </c>
      <c r="C48" s="650"/>
      <c r="D48" s="650"/>
      <c r="E48" s="650"/>
      <c r="F48" s="650"/>
      <c r="G48" s="650"/>
      <c r="H48" s="650"/>
      <c r="I48" s="650"/>
      <c r="J48" s="650"/>
      <c r="K48" s="650"/>
      <c r="L48" s="650"/>
    </row>
    <row r="49" spans="1:12" ht="58.5" customHeight="1">
      <c r="A49" s="430"/>
      <c r="B49" s="445" t="s">
        <v>27</v>
      </c>
      <c r="C49" s="651" t="s">
        <v>28</v>
      </c>
      <c r="D49" s="651"/>
      <c r="E49" s="651"/>
      <c r="F49" s="651"/>
      <c r="G49" s="651" t="s">
        <v>29</v>
      </c>
      <c r="H49" s="651"/>
      <c r="I49" s="651" t="s">
        <v>72</v>
      </c>
      <c r="J49" s="651"/>
      <c r="K49" s="651" t="s">
        <v>73</v>
      </c>
      <c r="L49" s="651"/>
    </row>
    <row r="50" spans="1:12" ht="33" customHeight="1">
      <c r="A50" s="430"/>
      <c r="B50" s="446">
        <v>1</v>
      </c>
      <c r="C50" s="635"/>
      <c r="D50" s="635"/>
      <c r="E50" s="635"/>
      <c r="F50" s="635"/>
      <c r="G50" s="636"/>
      <c r="H50" s="636"/>
      <c r="I50" s="636"/>
      <c r="J50" s="636"/>
      <c r="K50" s="649"/>
      <c r="L50" s="649"/>
    </row>
    <row r="51" spans="1:12" ht="33" customHeight="1">
      <c r="A51" s="430"/>
      <c r="B51" s="446">
        <v>2</v>
      </c>
      <c r="C51" s="635"/>
      <c r="D51" s="635"/>
      <c r="E51" s="635"/>
      <c r="F51" s="635"/>
      <c r="G51" s="636"/>
      <c r="H51" s="636"/>
      <c r="I51" s="636"/>
      <c r="J51" s="636"/>
      <c r="K51" s="649"/>
      <c r="L51" s="649"/>
    </row>
    <row r="52" spans="1:12" ht="28.5" customHeight="1">
      <c r="A52" s="430"/>
      <c r="B52" s="446">
        <v>3</v>
      </c>
      <c r="C52" s="635"/>
      <c r="D52" s="635"/>
      <c r="E52" s="635"/>
      <c r="F52" s="635"/>
      <c r="G52" s="636"/>
      <c r="H52" s="636"/>
      <c r="I52" s="636"/>
      <c r="J52" s="636"/>
      <c r="K52" s="649"/>
      <c r="L52" s="649"/>
    </row>
    <row r="53" spans="1:12" ht="24" customHeight="1">
      <c r="A53" s="430"/>
      <c r="B53" s="446">
        <v>4</v>
      </c>
      <c r="C53" s="635"/>
      <c r="D53" s="635"/>
      <c r="E53" s="635"/>
      <c r="F53" s="635"/>
      <c r="G53" s="636"/>
      <c r="H53" s="636"/>
      <c r="I53" s="636"/>
      <c r="J53" s="636"/>
      <c r="K53" s="649"/>
      <c r="L53" s="649"/>
    </row>
    <row r="54" spans="1:12" ht="24.75" customHeight="1">
      <c r="A54" s="430"/>
      <c r="B54" s="446">
        <v>5</v>
      </c>
      <c r="C54" s="635"/>
      <c r="D54" s="635"/>
      <c r="E54" s="635"/>
      <c r="F54" s="635"/>
      <c r="G54" s="636"/>
      <c r="H54" s="636"/>
      <c r="I54" s="636"/>
      <c r="J54" s="636"/>
      <c r="K54" s="649"/>
      <c r="L54" s="649"/>
    </row>
    <row r="55" spans="1:12" ht="16.5">
      <c r="A55" s="447"/>
      <c r="B55" s="448"/>
      <c r="C55" s="449"/>
      <c r="D55" s="449"/>
      <c r="E55" s="449"/>
      <c r="F55" s="449"/>
      <c r="G55" s="448"/>
      <c r="H55" s="448"/>
      <c r="I55" s="448"/>
      <c r="J55" s="448"/>
      <c r="K55" s="450"/>
      <c r="L55" s="450"/>
    </row>
    <row r="56" spans="1:12" ht="18.95" customHeight="1">
      <c r="A56" s="428">
        <v>3</v>
      </c>
      <c r="B56" s="647" t="s">
        <v>533</v>
      </c>
      <c r="C56" s="647"/>
      <c r="D56" s="647"/>
      <c r="E56" s="647"/>
      <c r="F56" s="647"/>
      <c r="G56" s="647"/>
      <c r="H56" s="647"/>
      <c r="I56" s="647"/>
      <c r="J56" s="647"/>
      <c r="K56" s="647"/>
      <c r="L56" s="647"/>
    </row>
    <row r="57" spans="1:12" ht="51" customHeight="1">
      <c r="A57" s="428"/>
      <c r="B57" s="646" t="s">
        <v>534</v>
      </c>
      <c r="C57" s="646"/>
      <c r="D57" s="646"/>
      <c r="E57" s="646"/>
      <c r="F57" s="646"/>
      <c r="G57" s="646"/>
      <c r="H57" s="646"/>
      <c r="I57" s="646"/>
      <c r="J57" s="646"/>
      <c r="K57" s="646"/>
      <c r="L57" s="646"/>
    </row>
    <row r="58" spans="1:12" ht="16.5">
      <c r="A58" s="428"/>
      <c r="B58" s="448"/>
      <c r="C58" s="449"/>
      <c r="D58" s="449"/>
      <c r="E58" s="449"/>
      <c r="F58" s="449"/>
      <c r="G58" s="448"/>
      <c r="H58" s="448"/>
      <c r="I58" s="448"/>
      <c r="J58" s="448"/>
      <c r="K58" s="450"/>
      <c r="L58" s="450"/>
    </row>
    <row r="59" spans="1:12" ht="23.25" customHeight="1">
      <c r="A59" s="428">
        <v>3.1</v>
      </c>
      <c r="B59" s="647" t="s">
        <v>535</v>
      </c>
      <c r="C59" s="647"/>
      <c r="D59" s="647"/>
      <c r="E59" s="647"/>
      <c r="F59" s="647"/>
      <c r="G59" s="647"/>
      <c r="H59" s="647"/>
      <c r="I59" s="647"/>
      <c r="J59" s="647"/>
      <c r="K59" s="647"/>
      <c r="L59" s="647"/>
    </row>
    <row r="60" spans="1:12" ht="6" customHeight="1">
      <c r="A60" s="447"/>
      <c r="B60" s="448"/>
      <c r="C60" s="449"/>
      <c r="D60" s="449"/>
      <c r="E60" s="449"/>
      <c r="F60" s="449"/>
      <c r="G60" s="448"/>
      <c r="H60" s="448"/>
      <c r="I60" s="448"/>
      <c r="J60" s="448"/>
      <c r="K60" s="450"/>
      <c r="L60" s="450"/>
    </row>
    <row r="61" spans="1:12" ht="46.5" customHeight="1">
      <c r="A61" s="447"/>
      <c r="B61" s="451" t="s">
        <v>27</v>
      </c>
      <c r="C61" s="648" t="s">
        <v>536</v>
      </c>
      <c r="D61" s="648"/>
      <c r="E61" s="648"/>
      <c r="F61" s="648"/>
      <c r="G61" s="648" t="s">
        <v>537</v>
      </c>
      <c r="H61" s="648"/>
      <c r="I61" s="648"/>
      <c r="J61" s="648"/>
      <c r="K61" s="648"/>
      <c r="L61" s="648"/>
    </row>
    <row r="62" spans="1:12" ht="18.95" customHeight="1">
      <c r="A62" s="447"/>
      <c r="B62" s="437"/>
      <c r="C62" s="641"/>
      <c r="D62" s="642"/>
      <c r="E62" s="642"/>
      <c r="F62" s="643"/>
      <c r="G62" s="641"/>
      <c r="H62" s="642"/>
      <c r="I62" s="642"/>
      <c r="J62" s="642"/>
      <c r="K62" s="642"/>
      <c r="L62" s="642"/>
    </row>
    <row r="63" spans="1:12" ht="18.95" customHeight="1">
      <c r="A63" s="447"/>
      <c r="B63" s="437"/>
      <c r="C63" s="641"/>
      <c r="D63" s="642"/>
      <c r="E63" s="642"/>
      <c r="F63" s="643"/>
      <c r="G63" s="641"/>
      <c r="H63" s="642"/>
      <c r="I63" s="642"/>
      <c r="J63" s="642"/>
      <c r="K63" s="642"/>
      <c r="L63" s="642"/>
    </row>
    <row r="64" spans="1:12" ht="16.5">
      <c r="A64" s="447"/>
      <c r="B64" s="437"/>
      <c r="C64" s="641"/>
      <c r="D64" s="642"/>
      <c r="E64" s="642"/>
      <c r="F64" s="643"/>
      <c r="G64" s="641"/>
      <c r="H64" s="642"/>
      <c r="I64" s="642"/>
      <c r="J64" s="642"/>
      <c r="K64" s="642"/>
      <c r="L64" s="642"/>
    </row>
    <row r="65" spans="1:12" ht="16.5" hidden="1" customHeight="1">
      <c r="A65" s="447"/>
      <c r="B65" s="437"/>
      <c r="C65" s="641"/>
      <c r="D65" s="642"/>
      <c r="E65" s="642"/>
      <c r="F65" s="643"/>
      <c r="G65" s="641"/>
      <c r="H65" s="642"/>
      <c r="I65" s="642"/>
      <c r="J65" s="642"/>
      <c r="K65" s="642"/>
      <c r="L65" s="642"/>
    </row>
    <row r="66" spans="1:12" ht="16.5" hidden="1">
      <c r="A66" s="447"/>
      <c r="B66" s="437"/>
      <c r="C66" s="641"/>
      <c r="D66" s="642"/>
      <c r="E66" s="642"/>
      <c r="F66" s="643"/>
      <c r="G66" s="641"/>
      <c r="H66" s="642"/>
      <c r="I66" s="642"/>
      <c r="J66" s="642"/>
      <c r="K66" s="642"/>
      <c r="L66" s="642"/>
    </row>
    <row r="67" spans="1:12" ht="12" customHeight="1">
      <c r="A67" s="447"/>
      <c r="B67" s="448"/>
      <c r="C67" s="449"/>
      <c r="D67" s="449"/>
      <c r="E67" s="449"/>
      <c r="F67" s="449"/>
      <c r="G67" s="448"/>
      <c r="H67" s="448"/>
      <c r="I67" s="448"/>
      <c r="J67" s="448"/>
      <c r="K67" s="450"/>
      <c r="L67" s="450"/>
    </row>
    <row r="68" spans="1:12" ht="16.5">
      <c r="A68" s="422">
        <v>4</v>
      </c>
      <c r="B68" s="452" t="s">
        <v>30</v>
      </c>
      <c r="C68" s="434"/>
      <c r="D68" s="443"/>
      <c r="E68" s="443"/>
      <c r="F68" s="443"/>
      <c r="G68" s="453"/>
      <c r="H68" s="425"/>
      <c r="I68" s="426"/>
      <c r="J68" s="426"/>
      <c r="K68" s="426"/>
      <c r="L68" s="426"/>
    </row>
    <row r="69" spans="1:12" ht="16.5">
      <c r="A69" s="454">
        <v>4.0999999999999996</v>
      </c>
      <c r="B69" s="644" t="s">
        <v>31</v>
      </c>
      <c r="C69" s="644"/>
      <c r="D69" s="644"/>
      <c r="E69" s="644"/>
      <c r="F69" s="443"/>
      <c r="G69" s="453"/>
      <c r="H69" s="425"/>
      <c r="I69" s="426"/>
      <c r="J69" s="426"/>
      <c r="K69" s="426"/>
      <c r="L69" s="426"/>
    </row>
    <row r="70" spans="1:12" ht="79.5" customHeight="1">
      <c r="A70" s="430"/>
      <c r="B70" s="645" t="s">
        <v>538</v>
      </c>
      <c r="C70" s="645"/>
      <c r="D70" s="645"/>
      <c r="E70" s="645"/>
      <c r="F70" s="645"/>
      <c r="G70" s="645"/>
      <c r="H70" s="645"/>
      <c r="I70" s="645"/>
      <c r="J70" s="645"/>
      <c r="K70" s="645"/>
      <c r="L70" s="645"/>
    </row>
    <row r="71" spans="1:12" ht="30" customHeight="1">
      <c r="A71" s="430"/>
      <c r="B71" s="637" t="s">
        <v>32</v>
      </c>
      <c r="C71" s="637"/>
      <c r="D71" s="637"/>
      <c r="E71" s="638" t="s">
        <v>33</v>
      </c>
      <c r="F71" s="639"/>
      <c r="G71" s="639"/>
      <c r="H71" s="640"/>
      <c r="I71" s="637" t="s">
        <v>34</v>
      </c>
      <c r="J71" s="637"/>
      <c r="K71" s="637"/>
      <c r="L71" s="637"/>
    </row>
    <row r="72" spans="1:12" ht="30" customHeight="1">
      <c r="A72" s="430"/>
      <c r="B72" s="635"/>
      <c r="C72" s="635"/>
      <c r="D72" s="635"/>
      <c r="E72" s="636"/>
      <c r="F72" s="636"/>
      <c r="G72" s="636"/>
      <c r="H72" s="636"/>
      <c r="I72" s="636"/>
      <c r="J72" s="636"/>
      <c r="K72" s="636"/>
      <c r="L72" s="636"/>
    </row>
    <row r="73" spans="1:12" ht="30" customHeight="1">
      <c r="A73" s="430"/>
      <c r="B73" s="635"/>
      <c r="C73" s="635"/>
      <c r="D73" s="635"/>
      <c r="E73" s="636"/>
      <c r="F73" s="636"/>
      <c r="G73" s="636"/>
      <c r="H73" s="636"/>
      <c r="I73" s="636"/>
      <c r="J73" s="636"/>
      <c r="K73" s="636"/>
      <c r="L73" s="636"/>
    </row>
    <row r="74" spans="1:12" ht="30" customHeight="1">
      <c r="A74" s="430"/>
      <c r="B74" s="635"/>
      <c r="C74" s="635"/>
      <c r="D74" s="635"/>
      <c r="E74" s="636"/>
      <c r="F74" s="636"/>
      <c r="G74" s="636"/>
      <c r="H74" s="636"/>
      <c r="I74" s="636"/>
      <c r="J74" s="636"/>
      <c r="K74" s="636"/>
      <c r="L74" s="636"/>
    </row>
    <row r="75" spans="1:12" ht="30" customHeight="1">
      <c r="A75" s="430"/>
      <c r="B75" s="635"/>
      <c r="C75" s="635"/>
      <c r="D75" s="635"/>
      <c r="E75" s="636"/>
      <c r="F75" s="636"/>
      <c r="G75" s="636"/>
      <c r="H75" s="636"/>
      <c r="I75" s="636"/>
      <c r="J75" s="636"/>
      <c r="K75" s="636"/>
      <c r="L75" s="636"/>
    </row>
    <row r="76" spans="1:12" ht="30" customHeight="1">
      <c r="A76" s="430"/>
      <c r="B76" s="635"/>
      <c r="C76" s="635"/>
      <c r="D76" s="635"/>
      <c r="E76" s="636"/>
      <c r="F76" s="636"/>
      <c r="G76" s="636"/>
      <c r="H76" s="636"/>
      <c r="I76" s="636"/>
      <c r="J76" s="636"/>
      <c r="K76" s="636"/>
      <c r="L76" s="636"/>
    </row>
    <row r="77" spans="1:12" ht="30" customHeight="1">
      <c r="A77" s="430"/>
      <c r="B77" s="635"/>
      <c r="C77" s="635"/>
      <c r="D77" s="635"/>
      <c r="E77" s="636"/>
      <c r="F77" s="636"/>
      <c r="G77" s="636"/>
      <c r="H77" s="636"/>
      <c r="I77" s="636"/>
      <c r="J77" s="636"/>
      <c r="K77" s="636"/>
      <c r="L77" s="636"/>
    </row>
    <row r="78" spans="1:12" ht="24.95" customHeight="1">
      <c r="A78" s="427">
        <v>4.2</v>
      </c>
      <c r="B78" s="455" t="s">
        <v>35</v>
      </c>
      <c r="C78" s="456"/>
      <c r="D78" s="456"/>
      <c r="E78" s="456"/>
      <c r="F78" s="456"/>
      <c r="G78" s="453"/>
      <c r="H78" s="425"/>
      <c r="I78" s="425"/>
      <c r="J78" s="425"/>
      <c r="K78" s="425"/>
      <c r="L78" s="425"/>
    </row>
    <row r="79" spans="1:12" ht="24.95" customHeight="1">
      <c r="A79" s="455"/>
      <c r="B79" s="455"/>
      <c r="C79" s="456"/>
      <c r="D79" s="456"/>
      <c r="E79" s="456"/>
      <c r="F79" s="456"/>
      <c r="G79" s="453"/>
      <c r="H79" s="425"/>
      <c r="I79" s="425"/>
      <c r="J79" s="425"/>
      <c r="K79" s="457" t="s">
        <v>539</v>
      </c>
      <c r="L79" s="458"/>
    </row>
    <row r="80" spans="1:12" ht="24.95" customHeight="1">
      <c r="A80" s="455"/>
      <c r="B80" s="429" t="s">
        <v>74</v>
      </c>
      <c r="C80" s="637" t="s">
        <v>75</v>
      </c>
      <c r="D80" s="637"/>
      <c r="E80" s="637"/>
      <c r="F80" s="637"/>
      <c r="G80" s="637"/>
      <c r="H80" s="638" t="s">
        <v>36</v>
      </c>
      <c r="I80" s="639"/>
      <c r="J80" s="639"/>
      <c r="K80" s="639"/>
      <c r="L80" s="640"/>
    </row>
    <row r="81" spans="1:12" ht="36" customHeight="1">
      <c r="A81" s="459"/>
      <c r="B81" s="436"/>
      <c r="C81" s="460" t="s">
        <v>322</v>
      </c>
      <c r="D81" s="460" t="s">
        <v>542</v>
      </c>
      <c r="E81" s="460" t="s">
        <v>540</v>
      </c>
      <c r="F81" s="460" t="s">
        <v>541</v>
      </c>
      <c r="G81" s="460" t="s">
        <v>321</v>
      </c>
      <c r="H81" s="460" t="s">
        <v>381</v>
      </c>
      <c r="I81" s="460" t="s">
        <v>543</v>
      </c>
      <c r="J81" s="460" t="s">
        <v>544</v>
      </c>
      <c r="K81" s="460" t="s">
        <v>545</v>
      </c>
      <c r="L81" s="460" t="s">
        <v>557</v>
      </c>
    </row>
    <row r="82" spans="1:12" ht="24.95" customHeight="1">
      <c r="A82" s="455"/>
      <c r="B82" s="436" t="s">
        <v>76</v>
      </c>
      <c r="C82" s="461"/>
      <c r="D82" s="461"/>
      <c r="E82" s="461"/>
      <c r="F82" s="461"/>
      <c r="G82" s="461"/>
      <c r="H82" s="461"/>
      <c r="I82" s="461"/>
      <c r="J82" s="461"/>
      <c r="K82" s="461"/>
      <c r="L82" s="461"/>
    </row>
    <row r="83" spans="1:12" ht="24.95" customHeight="1">
      <c r="A83" s="455"/>
      <c r="B83" s="436" t="s">
        <v>77</v>
      </c>
      <c r="C83" s="461"/>
      <c r="D83" s="461"/>
      <c r="E83" s="461"/>
      <c r="F83" s="461"/>
      <c r="G83" s="461"/>
      <c r="H83" s="461"/>
      <c r="I83" s="461"/>
      <c r="J83" s="461"/>
      <c r="K83" s="461"/>
      <c r="L83" s="461"/>
    </row>
    <row r="84" spans="1:12" ht="16.5">
      <c r="A84" s="455"/>
      <c r="B84" s="436" t="s">
        <v>78</v>
      </c>
      <c r="C84" s="461"/>
      <c r="D84" s="461"/>
      <c r="E84" s="461"/>
      <c r="F84" s="461"/>
      <c r="G84" s="461"/>
      <c r="H84" s="461"/>
      <c r="I84" s="461"/>
      <c r="J84" s="461"/>
      <c r="K84" s="461"/>
      <c r="L84" s="461"/>
    </row>
    <row r="85" spans="1:12" ht="16.5">
      <c r="A85" s="455"/>
      <c r="B85" s="436" t="s">
        <v>79</v>
      </c>
      <c r="C85" s="461"/>
      <c r="D85" s="461"/>
      <c r="E85" s="461"/>
      <c r="F85" s="461"/>
      <c r="G85" s="461"/>
      <c r="H85" s="461"/>
      <c r="I85" s="461"/>
      <c r="J85" s="461"/>
      <c r="K85" s="461"/>
      <c r="L85" s="461"/>
    </row>
    <row r="86" spans="1:12" ht="14.25" customHeight="1">
      <c r="A86" s="455"/>
      <c r="B86" s="436" t="s">
        <v>80</v>
      </c>
      <c r="C86" s="461"/>
      <c r="D86" s="461"/>
      <c r="E86" s="461"/>
      <c r="F86" s="461"/>
      <c r="G86" s="461"/>
      <c r="H86" s="461"/>
      <c r="I86" s="461"/>
      <c r="J86" s="461"/>
      <c r="K86" s="461"/>
      <c r="L86" s="461"/>
    </row>
    <row r="87" spans="1:12" ht="35.25" customHeight="1">
      <c r="A87" s="455"/>
      <c r="B87" s="436" t="s">
        <v>81</v>
      </c>
      <c r="C87" s="461"/>
      <c r="D87" s="461"/>
      <c r="E87" s="461"/>
      <c r="F87" s="461"/>
      <c r="G87" s="461"/>
      <c r="H87" s="461"/>
      <c r="I87" s="461"/>
      <c r="J87" s="461"/>
      <c r="K87" s="461"/>
      <c r="L87" s="461"/>
    </row>
    <row r="88" spans="1:12" ht="20.100000000000001" hidden="1" customHeight="1">
      <c r="A88" s="214"/>
      <c r="B88" s="208" t="s">
        <v>76</v>
      </c>
      <c r="C88" s="209"/>
      <c r="D88" s="209"/>
      <c r="E88" s="209"/>
      <c r="F88" s="209"/>
      <c r="G88" s="209"/>
      <c r="H88" s="209"/>
      <c r="I88" s="209"/>
      <c r="J88" s="209"/>
      <c r="K88" s="209"/>
      <c r="L88" s="209"/>
    </row>
    <row r="89" spans="1:12" ht="20.100000000000001" hidden="1" customHeight="1">
      <c r="A89" s="214"/>
      <c r="B89" s="208" t="s">
        <v>77</v>
      </c>
      <c r="C89" s="209"/>
      <c r="D89" s="209"/>
      <c r="E89" s="209"/>
      <c r="F89" s="209"/>
      <c r="G89" s="209"/>
      <c r="H89" s="209"/>
      <c r="I89" s="209"/>
      <c r="J89" s="209"/>
      <c r="K89" s="209"/>
      <c r="L89" s="209"/>
    </row>
    <row r="90" spans="1:12" ht="20.100000000000001" hidden="1" customHeight="1">
      <c r="A90" s="214"/>
      <c r="B90" s="208" t="s">
        <v>78</v>
      </c>
      <c r="C90" s="209"/>
      <c r="D90" s="209"/>
      <c r="E90" s="209"/>
      <c r="F90" s="209"/>
      <c r="G90" s="209"/>
      <c r="H90" s="209"/>
      <c r="I90" s="209"/>
      <c r="J90" s="209"/>
      <c r="K90" s="209"/>
      <c r="L90" s="209"/>
    </row>
    <row r="91" spans="1:12" s="118" customFormat="1" ht="33" hidden="1" customHeight="1">
      <c r="A91" s="214"/>
      <c r="B91" s="208" t="s">
        <v>79</v>
      </c>
      <c r="C91" s="209"/>
      <c r="D91" s="209"/>
      <c r="E91" s="209"/>
      <c r="F91" s="209"/>
      <c r="G91" s="209"/>
      <c r="H91" s="209"/>
      <c r="I91" s="209"/>
      <c r="J91" s="209"/>
      <c r="K91" s="209"/>
      <c r="L91" s="209"/>
    </row>
    <row r="92" spans="1:12" ht="22.9" hidden="1" customHeight="1">
      <c r="A92" s="214"/>
      <c r="B92" s="208" t="s">
        <v>80</v>
      </c>
      <c r="C92" s="209"/>
      <c r="D92" s="209"/>
      <c r="E92" s="209"/>
      <c r="F92" s="209"/>
      <c r="G92" s="209"/>
      <c r="H92" s="209"/>
      <c r="I92" s="209"/>
      <c r="J92" s="209"/>
      <c r="K92" s="209"/>
      <c r="L92" s="209"/>
    </row>
    <row r="93" spans="1:12" ht="22.9" hidden="1" customHeight="1">
      <c r="A93" s="214"/>
      <c r="B93" s="208" t="s">
        <v>81</v>
      </c>
      <c r="C93" s="209"/>
      <c r="D93" s="209"/>
      <c r="E93" s="209"/>
      <c r="F93" s="209"/>
      <c r="G93" s="209"/>
      <c r="H93" s="209"/>
      <c r="I93" s="209"/>
      <c r="J93" s="209"/>
      <c r="K93" s="209"/>
      <c r="L93" s="209"/>
    </row>
    <row r="94" spans="1:12">
      <c r="A94" s="214"/>
      <c r="B94" s="214"/>
      <c r="C94" s="111"/>
      <c r="D94" s="111"/>
      <c r="E94" s="111"/>
      <c r="F94" s="111"/>
      <c r="G94" s="269"/>
    </row>
    <row r="95" spans="1:12" hidden="1">
      <c r="A95" s="110">
        <v>4.3</v>
      </c>
      <c r="B95" s="662" t="s">
        <v>428</v>
      </c>
      <c r="C95" s="662"/>
      <c r="D95" s="662"/>
      <c r="E95" s="662"/>
      <c r="F95" s="662"/>
      <c r="G95" s="663"/>
      <c r="H95" s="663"/>
      <c r="I95" s="663"/>
      <c r="J95" s="663"/>
      <c r="K95" s="663"/>
      <c r="L95" s="663"/>
    </row>
    <row r="96" spans="1:12" hidden="1">
      <c r="A96" s="110"/>
      <c r="B96" s="99"/>
      <c r="C96" s="99"/>
      <c r="D96" s="99"/>
      <c r="E96" s="99"/>
      <c r="F96" s="99"/>
      <c r="G96" s="99"/>
      <c r="H96" s="99"/>
      <c r="I96" s="99"/>
      <c r="J96" s="99"/>
      <c r="K96" s="99"/>
      <c r="L96" s="99"/>
    </row>
    <row r="97" spans="1:12">
      <c r="A97" s="99" t="s">
        <v>5</v>
      </c>
      <c r="B97" s="112" t="str">
        <f>IF('Names of Bidder'!$D$20=0, "", 'Names of Bidder'!$D$20)</f>
        <v/>
      </c>
      <c r="G97" s="101" t="s">
        <v>3</v>
      </c>
      <c r="H97" s="263" t="str">
        <f>IF('Names of Bidder'!$D$17=0, "", 'Names of Bidder'!$D$17)</f>
        <v/>
      </c>
      <c r="I97" s="222"/>
      <c r="J97" s="222"/>
      <c r="K97" s="222"/>
      <c r="L97" s="222"/>
    </row>
    <row r="98" spans="1:12" ht="32.25" customHeight="1">
      <c r="A98" s="99" t="s">
        <v>6</v>
      </c>
      <c r="B98" s="112" t="str">
        <f>IF('Names of Bidder'!$D$21=0, "", 'Names of Bidder'!$D$21)</f>
        <v/>
      </c>
      <c r="G98" s="101" t="s">
        <v>4</v>
      </c>
      <c r="H98" s="263" t="str">
        <f>IF('Names of Bidder'!$D$18=0, "", 'Names of Bidder'!$D$18)</f>
        <v/>
      </c>
      <c r="I98" s="222"/>
      <c r="J98" s="222"/>
      <c r="K98" s="222"/>
      <c r="L98" s="222"/>
    </row>
    <row r="99" spans="1:12" ht="20.100000000000001" customHeight="1">
      <c r="G99" s="101"/>
    </row>
    <row r="100" spans="1:12" ht="24" customHeight="1"/>
    <row r="101" spans="1:12" ht="24" customHeight="1"/>
    <row r="102" spans="1:12" ht="24" customHeight="1"/>
    <row r="103" spans="1:12" ht="24" customHeight="1"/>
    <row r="106" spans="1:12" ht="48" customHeight="1"/>
    <row r="107" spans="1:12" ht="15.95" customHeight="1"/>
    <row r="108" spans="1:12" ht="20.100000000000001" customHeight="1"/>
    <row r="109" spans="1:12" ht="15.95" customHeight="1"/>
    <row r="110" spans="1:12" ht="20.100000000000001" customHeight="1"/>
    <row r="111" spans="1:12" ht="20.100000000000001" customHeight="1"/>
    <row r="112" spans="1:12" ht="20.100000000000001" customHeight="1"/>
    <row r="113" ht="20.100000000000001" customHeight="1"/>
    <row r="114" ht="20.100000000000001" customHeight="1"/>
    <row r="115" ht="20.100000000000001" customHeight="1"/>
    <row r="116" ht="15.95" customHeight="1"/>
    <row r="117" ht="20.100000000000001" customHeight="1"/>
    <row r="118" ht="20.100000000000001" customHeight="1"/>
    <row r="119" ht="20.100000000000001" customHeight="1"/>
    <row r="120" ht="57.75" customHeight="1"/>
    <row r="121" ht="20.100000000000001" customHeight="1"/>
    <row r="122" ht="82.5" customHeight="1"/>
    <row r="123" ht="60.75" customHeight="1"/>
    <row r="124" ht="33" customHeight="1"/>
    <row r="125" ht="33" customHeight="1"/>
    <row r="126" ht="33" customHeight="1"/>
    <row r="127" ht="33" customHeight="1"/>
    <row r="128" ht="33" customHeight="1"/>
    <row r="129" ht="6" customHeight="1"/>
    <row r="130" ht="18.95" customHeight="1"/>
    <row r="131" ht="18.95" customHeight="1"/>
    <row r="132" ht="18.95" customHeight="1"/>
    <row r="133" ht="18.95" customHeight="1"/>
    <row r="134" ht="18.95" customHeight="1"/>
    <row r="135" ht="18.95" customHeight="1"/>
    <row r="136" ht="18.95" customHeight="1"/>
    <row r="137" ht="18.95" customHeight="1"/>
    <row r="138" ht="18.95" customHeight="1"/>
    <row r="139" ht="18.95" customHeight="1"/>
    <row r="140" ht="18.95" customHeight="1"/>
    <row r="141" ht="8.1" customHeight="1"/>
    <row r="142" ht="61.5" customHeight="1"/>
    <row r="143" ht="33.75" customHeight="1"/>
    <row r="144" ht="38.1" customHeight="1"/>
    <row r="145" ht="38.1" customHeight="1"/>
    <row r="146" ht="20.100000000000001" customHeight="1"/>
    <row r="147" ht="78.75" customHeight="1"/>
    <row r="148" ht="34.5" customHeight="1"/>
    <row r="149" ht="51" customHeight="1"/>
    <row r="150" ht="27.95" customHeight="1"/>
    <row r="151" ht="27.95" customHeight="1"/>
    <row r="152" ht="27.95" customHeight="1"/>
    <row r="153" ht="27.95" customHeight="1"/>
    <row r="154" ht="27.95" customHeight="1"/>
    <row r="155" ht="21" customHeight="1"/>
    <row r="156" ht="18" customHeight="1"/>
    <row r="157" ht="67.5" customHeight="1"/>
    <row r="158" ht="35.25"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s="118" customFormat="1" ht="33" customHeight="1"/>
    <row r="169" ht="33" customHeight="1"/>
    <row r="170" ht="33" customHeight="1"/>
    <row r="171" ht="33" customHeight="1"/>
    <row r="172" ht="33" customHeight="1"/>
    <row r="173" ht="33" customHeight="1"/>
    <row r="174" ht="33" customHeight="1"/>
    <row r="175" ht="20.100000000000001" customHeight="1"/>
    <row r="176" ht="20.100000000000001" customHeight="1"/>
    <row r="177" ht="24" customHeight="1"/>
    <row r="178" ht="24" customHeight="1"/>
    <row r="179" ht="24" customHeight="1"/>
    <row r="180" ht="24" customHeight="1"/>
    <row r="183" ht="48" customHeight="1"/>
    <row r="184" ht="15.95" customHeight="1"/>
    <row r="185" ht="20.100000000000001" customHeight="1"/>
    <row r="186" ht="15.95" customHeight="1"/>
    <row r="187" ht="20.100000000000001" customHeight="1"/>
    <row r="188" ht="20.100000000000001" customHeight="1"/>
    <row r="189" ht="20.100000000000001" customHeight="1"/>
    <row r="190" ht="20.100000000000001" customHeight="1"/>
    <row r="191" ht="20.100000000000001" customHeight="1"/>
    <row r="192" ht="20.100000000000001" customHeight="1"/>
    <row r="193" ht="15.95" customHeight="1"/>
    <row r="194" ht="20.100000000000001" customHeight="1"/>
    <row r="195" ht="20.100000000000001" customHeight="1"/>
    <row r="196" ht="20.100000000000001" customHeight="1"/>
    <row r="197" ht="57.75" customHeight="1"/>
    <row r="198" ht="20.100000000000001" customHeight="1"/>
    <row r="199" ht="82.5" customHeight="1"/>
    <row r="200" ht="60.75" customHeight="1"/>
    <row r="201" ht="33" customHeight="1"/>
    <row r="202" ht="33" customHeight="1"/>
    <row r="203" ht="33" customHeight="1"/>
    <row r="204" ht="33" customHeight="1"/>
    <row r="205" ht="33" customHeight="1"/>
    <row r="206" ht="6" customHeight="1"/>
    <row r="207" ht="18.95" customHeight="1"/>
    <row r="208" ht="18.95" customHeight="1"/>
    <row r="209" ht="18.95" customHeight="1"/>
    <row r="210" ht="18.95" customHeight="1"/>
    <row r="211" ht="18.95" customHeight="1"/>
    <row r="212" ht="18.95" customHeight="1"/>
    <row r="213" ht="18.95" customHeight="1"/>
    <row r="214" ht="18.95" customHeight="1"/>
    <row r="215" ht="18.95" customHeight="1"/>
    <row r="216" ht="18.95" customHeight="1"/>
    <row r="217" ht="18.95" customHeight="1"/>
    <row r="218" ht="8.1" customHeight="1"/>
    <row r="219" ht="61.5" customHeight="1"/>
    <row r="220" ht="33.75" customHeight="1"/>
    <row r="221" ht="38.1" customHeight="1"/>
    <row r="222" ht="38.1" customHeight="1"/>
    <row r="223" ht="20.100000000000001" customHeight="1"/>
    <row r="224" ht="78.75" customHeight="1"/>
    <row r="225" ht="34.5" customHeight="1"/>
    <row r="226" ht="51" customHeight="1"/>
    <row r="227" ht="27.95" customHeight="1"/>
    <row r="228" ht="27.95" customHeight="1"/>
    <row r="229" ht="27.95" customHeight="1"/>
    <row r="230" ht="27.95" customHeight="1"/>
    <row r="231" ht="27.95" customHeight="1"/>
    <row r="232" ht="21" customHeight="1"/>
    <row r="233" ht="18" customHeight="1"/>
    <row r="234" ht="67.5" customHeight="1"/>
    <row r="235" ht="35.25" customHeight="1"/>
    <row r="236" ht="20.100000000000001" customHeight="1"/>
    <row r="237" ht="20.100000000000001" customHeight="1"/>
    <row r="238" ht="20.100000000000001" customHeight="1"/>
    <row r="239" ht="20.100000000000001" customHeight="1"/>
    <row r="240" ht="20.100000000000001" customHeight="1"/>
    <row r="241" ht="20.100000000000001" customHeight="1"/>
    <row r="242" ht="20.100000000000001" customHeight="1"/>
    <row r="243" ht="20.100000000000001" customHeight="1"/>
    <row r="244" ht="20.100000000000001" customHeight="1"/>
    <row r="245" s="118" customFormat="1" ht="33" customHeight="1"/>
    <row r="246" ht="33" customHeight="1"/>
    <row r="247" ht="33" customHeight="1"/>
    <row r="248" ht="33" customHeight="1"/>
    <row r="249" ht="33" customHeight="1"/>
    <row r="250" ht="33" customHeight="1"/>
    <row r="251" ht="33" customHeight="1"/>
    <row r="252" ht="20.100000000000001" customHeight="1"/>
    <row r="253" ht="20.100000000000001" customHeight="1"/>
    <row r="254" ht="24" customHeight="1"/>
    <row r="255" ht="24" customHeight="1"/>
    <row r="256" ht="24" customHeight="1"/>
    <row r="257" ht="24" customHeight="1"/>
  </sheetData>
  <sheetProtection password="D8A0" sheet="1" formatColumns="0" formatRows="0" selectLockedCells="1"/>
  <customSheetViews>
    <customSheetView guid="{705A993D-5DF6-4963-9DB5-8F89E6445EBA}"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
      <headerFooter alignWithMargins="0">
        <oddFooter>&amp;R&amp;"Book Antiqua,Bold"&amp;8 Page &amp;P of &amp;N</oddFooter>
      </headerFooter>
    </customSheetView>
    <customSheetView guid="{FFA7F230-53D0-48EC-855F-98BD36863E0C}" showPageBreaks="1" showGridLines="0" zeroValues="0" fitToPage="1" printArea="1" view="pageBreakPreview" topLeftCell="A4">
      <selection activeCell="H21" sqref="H21:L21"/>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2"/>
      <headerFooter alignWithMargins="0">
        <oddFooter>&amp;R&amp;"Book Antiqua,Bold"&amp;8 Page &amp;P of &amp;N</oddFooter>
      </headerFooter>
    </customSheetView>
    <customSheetView guid="{0E3D301D-E03B-4B92-8B58-0C87959E7F62}"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3"/>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4"/>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5"/>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7"/>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0FD57552-2BEC-46C5-9782-073911F63806}" showPageBreaks="1" showGridLines="0" zeroValues="0" fitToPage="1" printArea="1" view="pageBreakPreview" topLeftCell="A45">
      <selection activeCell="B55" sqref="B55:D55"/>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2"/>
      <headerFooter alignWithMargins="0">
        <oddFooter>&amp;R&amp;"Book Antiqua,Bold"&amp;8 Page &amp;P of &amp;N</oddFooter>
      </headerFooter>
    </customSheetView>
    <customSheetView guid="{31C9BD41-85AC-49F8-A4C5-D341A7DF9809}"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3"/>
      <headerFooter alignWithMargins="0">
        <oddFooter>&amp;R&amp;"Book Antiqua,Bold"&amp;8 Page &amp;P of &amp;N</oddFooter>
      </headerFooter>
    </customSheetView>
    <customSheetView guid="{98F1BFA0-C539-421E-A117-3F3CC19FB763}"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4"/>
      <headerFooter alignWithMargins="0">
        <oddFooter>&amp;R&amp;"Book Antiqua,Bold"&amp;8 Page &amp;P of &amp;N</oddFooter>
      </headerFooter>
    </customSheetView>
    <customSheetView guid="{C5EDEBE1-F188-4851-AFDC-E4218278837C}" showPageBreaks="1" showGridLines="0" zeroValues="0" fitToPage="1" printArea="1" hiddenRows="1" view="pageBreakPreview">
      <selection activeCell="D30" sqref="D30:L30"/>
      <rowBreaks count="4" manualBreakCount="4">
        <brk id="36" max="11" man="1"/>
        <brk id="50" max="11" man="1"/>
        <brk id="76" max="16383" man="1"/>
        <brk id="153" max="16383" man="1"/>
      </rowBreaks>
      <pageMargins left="0.63" right="0.42" top="0.57999999999999996" bottom="0.6" header="0.34" footer="0.35"/>
      <pageSetup fitToHeight="0" orientation="portrait" r:id="rId15"/>
      <headerFooter alignWithMargins="0">
        <oddFooter>&amp;R&amp;"Book Antiqua,Bold"&amp;8 Page &amp;P of &amp;N</oddFooter>
      </headerFooter>
    </customSheetView>
  </customSheetViews>
  <mergeCells count="124">
    <mergeCell ref="B11:D11"/>
    <mergeCell ref="B12:D12"/>
    <mergeCell ref="A3:L3"/>
    <mergeCell ref="A16:L16"/>
    <mergeCell ref="A5:L5"/>
    <mergeCell ref="A8:D8"/>
    <mergeCell ref="B9:D9"/>
    <mergeCell ref="B10:D10"/>
    <mergeCell ref="B18:L18"/>
    <mergeCell ref="B19:L19"/>
    <mergeCell ref="B20:G20"/>
    <mergeCell ref="H20:L20"/>
    <mergeCell ref="B21:G21"/>
    <mergeCell ref="H21:L21"/>
    <mergeCell ref="B95:F95"/>
    <mergeCell ref="G95:L95"/>
    <mergeCell ref="I77:L77"/>
    <mergeCell ref="E77:H77"/>
    <mergeCell ref="B77:D77"/>
    <mergeCell ref="C50:F50"/>
    <mergeCell ref="G50:H50"/>
    <mergeCell ref="I50:J50"/>
    <mergeCell ref="K50:L50"/>
    <mergeCell ref="C51:F51"/>
    <mergeCell ref="B26:L26"/>
    <mergeCell ref="B28:C28"/>
    <mergeCell ref="D28:L28"/>
    <mergeCell ref="B29:C29"/>
    <mergeCell ref="D29:L29"/>
    <mergeCell ref="D30:L30"/>
    <mergeCell ref="B22:G22"/>
    <mergeCell ref="H22:L22"/>
    <mergeCell ref="B23:G23"/>
    <mergeCell ref="H23:L23"/>
    <mergeCell ref="B24:G24"/>
    <mergeCell ref="H24:L24"/>
    <mergeCell ref="B35:C35"/>
    <mergeCell ref="D35:L35"/>
    <mergeCell ref="B36:C36"/>
    <mergeCell ref="D36:L36"/>
    <mergeCell ref="B38:L38"/>
    <mergeCell ref="C39:F39"/>
    <mergeCell ref="G39:H39"/>
    <mergeCell ref="I39:L39"/>
    <mergeCell ref="D31:L31"/>
    <mergeCell ref="D32:L32"/>
    <mergeCell ref="B33:C33"/>
    <mergeCell ref="D33:L33"/>
    <mergeCell ref="B34:C34"/>
    <mergeCell ref="D34:L34"/>
    <mergeCell ref="B42:L42"/>
    <mergeCell ref="C43:F43"/>
    <mergeCell ref="G43:H43"/>
    <mergeCell ref="I43:L43"/>
    <mergeCell ref="C44:F44"/>
    <mergeCell ref="G44:H44"/>
    <mergeCell ref="I44:L44"/>
    <mergeCell ref="C40:F40"/>
    <mergeCell ref="G40:H40"/>
    <mergeCell ref="I40:L40"/>
    <mergeCell ref="C41:F41"/>
    <mergeCell ref="G41:H41"/>
    <mergeCell ref="I41:L41"/>
    <mergeCell ref="G51:H51"/>
    <mergeCell ref="I51:J51"/>
    <mergeCell ref="K51:L51"/>
    <mergeCell ref="C52:F52"/>
    <mergeCell ref="G52:H52"/>
    <mergeCell ref="I52:J52"/>
    <mergeCell ref="K52:L52"/>
    <mergeCell ref="C45:F45"/>
    <mergeCell ref="G45:H45"/>
    <mergeCell ref="I45:L45"/>
    <mergeCell ref="B47:L47"/>
    <mergeCell ref="B48:L48"/>
    <mergeCell ref="C49:F49"/>
    <mergeCell ref="G49:H49"/>
    <mergeCell ref="I49:J49"/>
    <mergeCell ref="K49:L49"/>
    <mergeCell ref="C53:F53"/>
    <mergeCell ref="G53:H53"/>
    <mergeCell ref="I53:J53"/>
    <mergeCell ref="K53:L53"/>
    <mergeCell ref="G63:L63"/>
    <mergeCell ref="C54:F54"/>
    <mergeCell ref="G54:H54"/>
    <mergeCell ref="I54:J54"/>
    <mergeCell ref="K54:L54"/>
    <mergeCell ref="B56:L56"/>
    <mergeCell ref="C63:F63"/>
    <mergeCell ref="B69:E69"/>
    <mergeCell ref="B70:L70"/>
    <mergeCell ref="B71:D71"/>
    <mergeCell ref="E71:H71"/>
    <mergeCell ref="I71:L71"/>
    <mergeCell ref="B57:L57"/>
    <mergeCell ref="C64:F64"/>
    <mergeCell ref="C65:F65"/>
    <mergeCell ref="G65:L65"/>
    <mergeCell ref="C66:F66"/>
    <mergeCell ref="B59:L59"/>
    <mergeCell ref="C61:F61"/>
    <mergeCell ref="G61:L61"/>
    <mergeCell ref="C62:F62"/>
    <mergeCell ref="G62:L62"/>
    <mergeCell ref="B76:D76"/>
    <mergeCell ref="E76:H76"/>
    <mergeCell ref="I76:L76"/>
    <mergeCell ref="B74:D74"/>
    <mergeCell ref="E74:H74"/>
    <mergeCell ref="I74:L74"/>
    <mergeCell ref="C80:G80"/>
    <mergeCell ref="H80:L80"/>
    <mergeCell ref="G64:L64"/>
    <mergeCell ref="G66:L66"/>
    <mergeCell ref="B75:D75"/>
    <mergeCell ref="E75:H75"/>
    <mergeCell ref="I75:L75"/>
    <mergeCell ref="B72:D72"/>
    <mergeCell ref="E72:H72"/>
    <mergeCell ref="I72:L72"/>
    <mergeCell ref="B73:D73"/>
    <mergeCell ref="E73:H73"/>
    <mergeCell ref="I73:L73"/>
  </mergeCells>
  <phoneticPr fontId="3" type="noConversion"/>
  <dataValidations count="1">
    <dataValidation type="list" allowBlank="1" showInputMessage="1" showErrorMessage="1" error="Enter Yes or No from drop down menu." sqref="H23:L24">
      <formula1>"Yes, No"</formula1>
    </dataValidation>
  </dataValidations>
  <pageMargins left="0.63" right="0.42" top="0.57999999999999996" bottom="0.6" header="0.34" footer="0.35"/>
  <pageSetup paperSize="9" scale="90" fitToHeight="3" orientation="portrait" r:id="rId16"/>
  <headerFooter alignWithMargins="0">
    <oddFooter>&amp;R&amp;"Book Antiqua,Bold"&amp;8 Page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view="pageBreakPreview" topLeftCell="A19" zoomScaleNormal="100" zoomScaleSheetLayoutView="100" workbookViewId="0">
      <selection activeCell="E20" sqref="E20"/>
    </sheetView>
  </sheetViews>
  <sheetFormatPr defaultRowHeight="14.25"/>
  <cols>
    <col min="1" max="2" width="16.28515625" style="148" customWidth="1"/>
    <col min="3" max="3" width="19.7109375" style="148" customWidth="1"/>
    <col min="4" max="4" width="18.85546875" style="148" customWidth="1"/>
    <col min="5" max="5" width="24.42578125" style="148" customWidth="1"/>
    <col min="6" max="16384" width="9.140625" style="147"/>
  </cols>
  <sheetData>
    <row r="1" spans="1:26">
      <c r="A1" s="144" t="str">
        <f>Cover!B3</f>
        <v>Package No.: N2JM/C&amp;M/CS/11(20)</v>
      </c>
      <c r="B1" s="145"/>
      <c r="C1" s="145"/>
      <c r="D1" s="145"/>
      <c r="E1" s="146" t="str">
        <f>"Attachment-17 "</f>
        <v xml:space="preserve">Attachment-17 </v>
      </c>
    </row>
    <row r="2" spans="1:26" ht="10.5" customHeight="1">
      <c r="Z2" s="149">
        <f>'[1]Attach 3(JV)'!Z2</f>
        <v>0</v>
      </c>
    </row>
    <row r="3" spans="1:26" ht="54" customHeight="1">
      <c r="A3" s="667" t="str">
        <f>Cover!B2</f>
        <v>Supply, Erection, Testing &amp; Commissioning of 420kV and 245kV Isolators along with earth switches, support insulators and dismantling of old isolators at Wagoora substation in NR-II Region of POWERGRID</v>
      </c>
      <c r="B3" s="667"/>
      <c r="C3" s="667"/>
      <c r="D3" s="667"/>
      <c r="E3" s="667"/>
      <c r="F3" s="150"/>
      <c r="G3" s="151"/>
      <c r="H3" s="150"/>
    </row>
    <row r="4" spans="1:26">
      <c r="A4" s="213"/>
      <c r="H4" s="152"/>
      <c r="I4" s="153"/>
    </row>
    <row r="5" spans="1:26" ht="19.5" customHeight="1">
      <c r="A5" s="668" t="s">
        <v>309</v>
      </c>
      <c r="B5" s="668"/>
      <c r="C5" s="668"/>
      <c r="D5" s="668"/>
      <c r="E5" s="668"/>
      <c r="F5" s="154"/>
      <c r="H5" s="152"/>
      <c r="I5" s="155"/>
    </row>
    <row r="6" spans="1:26">
      <c r="A6" s="211"/>
      <c r="H6" s="152"/>
      <c r="I6" s="155"/>
    </row>
    <row r="7" spans="1:26" ht="19.5" customHeight="1">
      <c r="A7" s="108" t="s">
        <v>389</v>
      </c>
      <c r="B7" s="121"/>
      <c r="C7" s="121"/>
      <c r="D7" s="120" t="s">
        <v>280</v>
      </c>
      <c r="H7" s="152"/>
      <c r="I7" s="155"/>
    </row>
    <row r="8" spans="1:26">
      <c r="A8" s="156"/>
      <c r="B8" s="156"/>
      <c r="C8" s="156"/>
      <c r="D8" s="121" t="s">
        <v>325</v>
      </c>
      <c r="H8" s="152"/>
      <c r="I8" s="155"/>
    </row>
    <row r="9" spans="1:26">
      <c r="A9" s="109" t="s">
        <v>281</v>
      </c>
      <c r="B9" s="541" t="str">
        <f>IF('Names of Bidder'!D8=0, "", 'Names of Bidder'!D8)</f>
        <v/>
      </c>
      <c r="C9" s="541"/>
      <c r="D9" s="121" t="s">
        <v>369</v>
      </c>
      <c r="H9" s="152"/>
      <c r="I9" s="155"/>
    </row>
    <row r="10" spans="1:26">
      <c r="A10" s="109" t="s">
        <v>282</v>
      </c>
      <c r="B10" s="541" t="str">
        <f>IF('Names of Bidder'!D9=0, "", 'Names of Bidder'!D9)</f>
        <v/>
      </c>
      <c r="C10" s="541"/>
      <c r="D10" s="270" t="s">
        <v>370</v>
      </c>
      <c r="H10" s="152"/>
      <c r="I10" s="155"/>
    </row>
    <row r="11" spans="1:26">
      <c r="A11" s="121"/>
      <c r="B11" s="541" t="str">
        <f>IF('Names of Bidder'!D10=0, "", 'Names of Bidder'!D10)</f>
        <v/>
      </c>
      <c r="C11" s="541"/>
      <c r="D11" s="121" t="s">
        <v>371</v>
      </c>
    </row>
    <row r="12" spans="1:26">
      <c r="A12" s="214"/>
      <c r="B12" s="541" t="str">
        <f>IF('Names of Bidder'!D11=0, "", 'Names of Bidder'!D11)</f>
        <v/>
      </c>
      <c r="C12" s="541"/>
      <c r="D12" s="121" t="s">
        <v>326</v>
      </c>
    </row>
    <row r="13" spans="1:26" ht="19.5" customHeight="1">
      <c r="A13" s="148" t="s">
        <v>278</v>
      </c>
      <c r="D13" s="160"/>
    </row>
    <row r="14" spans="1:26">
      <c r="A14" s="211"/>
    </row>
    <row r="15" spans="1:26" ht="100.5" customHeight="1">
      <c r="A15" s="143">
        <v>1</v>
      </c>
      <c r="B15" s="666" t="s">
        <v>310</v>
      </c>
      <c r="C15" s="666"/>
      <c r="D15" s="666"/>
      <c r="E15" s="666"/>
      <c r="F15" s="161"/>
      <c r="G15" s="161"/>
      <c r="H15" s="161"/>
    </row>
    <row r="16" spans="1:26" ht="62.25" customHeight="1">
      <c r="A16" s="143">
        <v>2</v>
      </c>
      <c r="B16" s="666" t="s">
        <v>311</v>
      </c>
      <c r="C16" s="666"/>
      <c r="D16" s="666"/>
      <c r="E16" s="666"/>
      <c r="F16" s="161"/>
      <c r="G16" s="161"/>
      <c r="H16" s="161"/>
    </row>
    <row r="17" spans="1:8" ht="19.5" customHeight="1">
      <c r="A17" s="211"/>
      <c r="B17" s="211"/>
      <c r="C17" s="211"/>
      <c r="D17" s="211"/>
      <c r="E17" s="211"/>
      <c r="F17" s="161"/>
      <c r="G17" s="161"/>
      <c r="H17" s="161"/>
    </row>
    <row r="18" spans="1:8" ht="64.5" customHeight="1">
      <c r="A18" s="171" t="s">
        <v>312</v>
      </c>
      <c r="B18" s="171" t="s">
        <v>279</v>
      </c>
      <c r="C18" s="171" t="s">
        <v>313</v>
      </c>
      <c r="D18" s="171" t="s">
        <v>314</v>
      </c>
      <c r="E18" s="171" t="s">
        <v>315</v>
      </c>
      <c r="G18" s="161"/>
      <c r="H18" s="161"/>
    </row>
    <row r="19" spans="1:8" ht="35.25" customHeight="1">
      <c r="A19" s="162"/>
      <c r="B19" s="163"/>
      <c r="C19" s="163"/>
      <c r="D19" s="164"/>
      <c r="E19" s="164"/>
      <c r="F19" s="161"/>
      <c r="G19" s="161"/>
      <c r="H19" s="161"/>
    </row>
    <row r="20" spans="1:8" ht="33" customHeight="1">
      <c r="A20" s="162"/>
      <c r="B20" s="163"/>
      <c r="C20" s="163"/>
      <c r="D20" s="164"/>
      <c r="E20" s="164"/>
      <c r="F20" s="161"/>
      <c r="G20" s="161"/>
      <c r="H20" s="161"/>
    </row>
    <row r="21" spans="1:8" ht="34.5" customHeight="1">
      <c r="A21" s="162"/>
      <c r="B21" s="163"/>
      <c r="C21" s="163"/>
      <c r="D21" s="164"/>
      <c r="E21" s="164"/>
      <c r="F21" s="161"/>
      <c r="G21" s="161"/>
      <c r="H21" s="161"/>
    </row>
    <row r="22" spans="1:8" ht="33.75" customHeight="1">
      <c r="A22" s="162"/>
      <c r="B22" s="163"/>
      <c r="C22" s="163"/>
      <c r="D22" s="164"/>
      <c r="E22" s="164"/>
      <c r="F22" s="161"/>
      <c r="G22" s="161"/>
      <c r="H22" s="161"/>
    </row>
    <row r="23" spans="1:8" ht="33" customHeight="1">
      <c r="A23" s="162"/>
      <c r="B23" s="163"/>
      <c r="C23" s="163"/>
      <c r="D23" s="164"/>
      <c r="E23" s="164"/>
      <c r="F23" s="161"/>
      <c r="G23" s="161"/>
      <c r="H23" s="161"/>
    </row>
    <row r="24" spans="1:8" ht="33.75" customHeight="1">
      <c r="A24" s="162"/>
      <c r="B24" s="163"/>
      <c r="C24" s="163"/>
      <c r="D24" s="164"/>
      <c r="E24" s="164"/>
      <c r="F24" s="161"/>
      <c r="G24" s="161"/>
      <c r="H24" s="161"/>
    </row>
    <row r="25" spans="1:8" ht="17.25" customHeight="1">
      <c r="A25" s="271"/>
      <c r="B25" s="272"/>
      <c r="C25" s="272"/>
      <c r="D25" s="273"/>
      <c r="E25" s="273"/>
      <c r="F25" s="161"/>
      <c r="G25" s="161"/>
      <c r="H25" s="161"/>
    </row>
    <row r="26" spans="1:8" ht="18" customHeight="1">
      <c r="A26" s="271"/>
      <c r="B26" s="272"/>
      <c r="C26" s="272"/>
      <c r="D26" s="273"/>
      <c r="E26" s="273"/>
      <c r="F26" s="161"/>
      <c r="G26" s="161"/>
      <c r="H26" s="161"/>
    </row>
    <row r="27" spans="1:8" ht="30" customHeight="1">
      <c r="A27" s="670" t="s">
        <v>316</v>
      </c>
      <c r="B27" s="670"/>
      <c r="C27" s="670"/>
      <c r="D27" s="670"/>
      <c r="E27" s="670"/>
      <c r="F27" s="161"/>
      <c r="G27" s="161"/>
      <c r="H27" s="161"/>
    </row>
    <row r="28" spans="1:8">
      <c r="C28" s="165"/>
    </row>
    <row r="29" spans="1:8" ht="15">
      <c r="A29" s="99" t="s">
        <v>5</v>
      </c>
      <c r="B29" s="100" t="str">
        <f>IF('Names of Bidder'!$D$20=0, "", 'Names of Bidder'!$D$20)</f>
        <v/>
      </c>
      <c r="C29" s="101" t="s">
        <v>3</v>
      </c>
      <c r="D29" s="102" t="str">
        <f>IF('Names of Bidder'!$D$17=0, "", 'Names of Bidder'!$D$17)</f>
        <v/>
      </c>
      <c r="E29" s="147"/>
    </row>
    <row r="30" spans="1:8" ht="15">
      <c r="A30" s="99" t="s">
        <v>6</v>
      </c>
      <c r="B30" s="100" t="str">
        <f>IF('Names of Bidder'!$D$21=0, "", 'Names of Bidder'!$D$21)</f>
        <v/>
      </c>
      <c r="C30" s="101" t="s">
        <v>4</v>
      </c>
      <c r="D30" s="102" t="str">
        <f>IF('Names of Bidder'!$D$18=0, "", 'Names of Bidder'!$D$18)</f>
        <v/>
      </c>
      <c r="E30" s="147"/>
    </row>
    <row r="31" spans="1:8">
      <c r="B31" s="167"/>
      <c r="C31" s="165"/>
      <c r="D31" s="165"/>
      <c r="E31" s="167"/>
    </row>
    <row r="32" spans="1:8" hidden="1">
      <c r="A32" s="144" t="str">
        <f>A1</f>
        <v>Package No.: N2JM/C&amp;M/CS/11(20)</v>
      </c>
      <c r="B32" s="145"/>
      <c r="C32" s="145"/>
      <c r="D32" s="145"/>
      <c r="E32" s="146" t="str">
        <f>E1</f>
        <v xml:space="preserve">Attachment-17 </v>
      </c>
    </row>
    <row r="33" spans="1:5" hidden="1"/>
    <row r="34" spans="1:5" hidden="1">
      <c r="A34" s="667" t="str">
        <f>A3</f>
        <v>Supply, Erection, Testing &amp; Commissioning of 420kV and 245kV Isolators along with earth switches, support insulators and dismantling of old isolators at Wagoora substation in NR-II Region of POWERGRID</v>
      </c>
      <c r="B34" s="667"/>
      <c r="C34" s="667"/>
      <c r="D34" s="667"/>
      <c r="E34" s="667"/>
    </row>
    <row r="35" spans="1:5" hidden="1">
      <c r="A35" s="213"/>
    </row>
    <row r="36" spans="1:5" hidden="1">
      <c r="A36" s="668" t="s">
        <v>285</v>
      </c>
      <c r="B36" s="668"/>
      <c r="C36" s="668"/>
      <c r="D36" s="668"/>
      <c r="E36" s="668"/>
    </row>
    <row r="37" spans="1:5" hidden="1">
      <c r="A37" s="211"/>
    </row>
    <row r="38" spans="1:5" hidden="1">
      <c r="A38" s="168" t="str">
        <f>'[1]Attach 3(JV)'!A15</f>
        <v>Name(s) and Addresse(s) of other partner(s)</v>
      </c>
      <c r="B38" s="211"/>
      <c r="C38" s="211"/>
      <c r="D38" s="120" t="str">
        <f>D7</f>
        <v>To:</v>
      </c>
    </row>
    <row r="39" spans="1:5" hidden="1">
      <c r="A39" s="168" t="str">
        <f>'[1]Attach 3(JV)'!B16</f>
        <v/>
      </c>
      <c r="B39" s="211"/>
      <c r="C39" s="211"/>
      <c r="D39" s="169" t="str">
        <f>D8</f>
        <v>Contract &amp; Material Department</v>
      </c>
    </row>
    <row r="40" spans="1:5" hidden="1">
      <c r="A40" s="109" t="s">
        <v>281</v>
      </c>
      <c r="B40" s="598" t="str">
        <f>'[1]Attach 3(JV)'!B17:D17</f>
        <v xml:space="preserve">…… ……. …….. …… ……. …….. </v>
      </c>
      <c r="C40" s="598"/>
      <c r="D40" s="169" t="str">
        <f>D9</f>
        <v>Power Grid Corporation of India Ltd.,</v>
      </c>
    </row>
    <row r="41" spans="1:5" hidden="1">
      <c r="A41" s="109" t="s">
        <v>282</v>
      </c>
      <c r="B41" s="598" t="str">
        <f>'[1]Attach 3(JV)'!B18:D18</f>
        <v xml:space="preserve">…… ……. …….. …… ……. …….. </v>
      </c>
      <c r="C41" s="598"/>
      <c r="D41" s="169" t="str">
        <f>D10</f>
        <v>Northern Region Transmission System - II</v>
      </c>
    </row>
    <row r="42" spans="1:5" hidden="1">
      <c r="B42" s="598" t="str">
        <f>'[1]Attach 3(JV)'!B19:D19</f>
        <v xml:space="preserve">…… ……. …….. …… ……. …….. </v>
      </c>
      <c r="C42" s="598"/>
      <c r="D42" s="169" t="str">
        <f>D11</f>
        <v>Grid Bhawan, OB-26, Rail Head Complex,</v>
      </c>
    </row>
    <row r="43" spans="1:5" hidden="1">
      <c r="A43" s="211"/>
      <c r="B43" s="598" t="str">
        <f>'[1]Attach 3(JV)'!B20:D20</f>
        <v xml:space="preserve">…… ……. …….. …… ……. …….. </v>
      </c>
      <c r="C43" s="598"/>
      <c r="D43" s="169"/>
    </row>
    <row r="44" spans="1:5" hidden="1">
      <c r="A44" s="148" t="s">
        <v>278</v>
      </c>
      <c r="D44" s="160"/>
    </row>
    <row r="45" spans="1:5" hidden="1">
      <c r="A45" s="211"/>
    </row>
    <row r="46" spans="1:5" hidden="1">
      <c r="A46" s="666" t="s">
        <v>286</v>
      </c>
      <c r="B46" s="666"/>
      <c r="C46" s="666"/>
      <c r="D46" s="666"/>
      <c r="E46" s="666"/>
    </row>
    <row r="47" spans="1:5" hidden="1">
      <c r="A47" s="211"/>
      <c r="B47" s="211"/>
      <c r="C47" s="211"/>
      <c r="D47" s="211"/>
      <c r="E47" s="211"/>
    </row>
    <row r="48" spans="1:5" ht="57" hidden="1">
      <c r="A48" s="212" t="s">
        <v>279</v>
      </c>
      <c r="B48" s="669" t="s">
        <v>69</v>
      </c>
      <c r="C48" s="669"/>
      <c r="D48" s="212" t="s">
        <v>70</v>
      </c>
      <c r="E48" s="212" t="s">
        <v>71</v>
      </c>
    </row>
    <row r="49" spans="1:5" hidden="1">
      <c r="A49" s="212">
        <v>1</v>
      </c>
      <c r="B49" s="671"/>
      <c r="C49" s="671"/>
      <c r="D49" s="210"/>
      <c r="E49" s="210"/>
    </row>
    <row r="50" spans="1:5" hidden="1">
      <c r="A50" s="212">
        <v>2</v>
      </c>
      <c r="B50" s="671"/>
      <c r="C50" s="671"/>
      <c r="D50" s="210"/>
      <c r="E50" s="210"/>
    </row>
    <row r="51" spans="1:5" hidden="1">
      <c r="A51" s="212">
        <v>3</v>
      </c>
      <c r="B51" s="671"/>
      <c r="C51" s="671"/>
      <c r="D51" s="210"/>
      <c r="E51" s="210"/>
    </row>
    <row r="52" spans="1:5" hidden="1">
      <c r="A52" s="212">
        <v>4</v>
      </c>
      <c r="B52" s="671"/>
      <c r="C52" s="671"/>
      <c r="D52" s="210"/>
      <c r="E52" s="210"/>
    </row>
    <row r="53" spans="1:5" hidden="1">
      <c r="A53" s="212">
        <v>5</v>
      </c>
      <c r="B53" s="671"/>
      <c r="C53" s="671"/>
      <c r="D53" s="210"/>
      <c r="E53" s="210"/>
    </row>
    <row r="54" spans="1:5" hidden="1">
      <c r="A54" s="212">
        <v>6</v>
      </c>
      <c r="B54" s="671"/>
      <c r="C54" s="671"/>
      <c r="D54" s="210"/>
      <c r="E54" s="210"/>
    </row>
    <row r="55" spans="1:5" hidden="1">
      <c r="A55" s="211"/>
      <c r="B55" s="211"/>
      <c r="C55" s="211"/>
      <c r="D55" s="211"/>
      <c r="E55" s="211"/>
    </row>
    <row r="56" spans="1:5" hidden="1">
      <c r="A56" s="170"/>
      <c r="B56" s="170"/>
      <c r="C56" s="170"/>
      <c r="D56" s="170"/>
      <c r="E56" s="170"/>
    </row>
    <row r="57" spans="1:5" hidden="1">
      <c r="A57" s="170" t="s">
        <v>5</v>
      </c>
      <c r="B57" s="166" t="str">
        <f>B29</f>
        <v/>
      </c>
      <c r="C57" s="170" t="s">
        <v>3</v>
      </c>
      <c r="D57" s="170" t="str">
        <f>C29</f>
        <v>Printed Name :</v>
      </c>
      <c r="E57" s="170"/>
    </row>
    <row r="58" spans="1:5" hidden="1">
      <c r="A58" s="170" t="s">
        <v>6</v>
      </c>
      <c r="B58" s="170" t="str">
        <f>B30</f>
        <v/>
      </c>
      <c r="C58" s="170" t="s">
        <v>4</v>
      </c>
      <c r="D58" s="170" t="str">
        <f>C30</f>
        <v>Designation :</v>
      </c>
      <c r="E58" s="170"/>
    </row>
    <row r="59" spans="1:5" hidden="1">
      <c r="A59" s="170"/>
      <c r="B59" s="170"/>
      <c r="C59" s="170"/>
      <c r="D59" s="170"/>
      <c r="E59" s="170"/>
    </row>
    <row r="60" spans="1:5" hidden="1">
      <c r="A60" s="144" t="str">
        <f>A32</f>
        <v>Package No.: N2JM/C&amp;M/CS/11(20)</v>
      </c>
      <c r="B60" s="145"/>
      <c r="C60" s="145"/>
      <c r="D60" s="145"/>
      <c r="E60" s="146" t="str">
        <f>E32</f>
        <v xml:space="preserve">Attachment-17 </v>
      </c>
    </row>
    <row r="61" spans="1:5" hidden="1"/>
    <row r="62" spans="1:5" hidden="1">
      <c r="A62" s="667" t="str">
        <f>A34</f>
        <v>Supply, Erection, Testing &amp; Commissioning of 420kV and 245kV Isolators along with earth switches, support insulators and dismantling of old isolators at Wagoora substation in NR-II Region of POWERGRID</v>
      </c>
      <c r="B62" s="667"/>
      <c r="C62" s="667"/>
      <c r="D62" s="667"/>
      <c r="E62" s="667"/>
    </row>
    <row r="63" spans="1:5" hidden="1">
      <c r="A63" s="213"/>
    </row>
    <row r="64" spans="1:5" hidden="1">
      <c r="A64" s="668" t="s">
        <v>285</v>
      </c>
      <c r="B64" s="668"/>
      <c r="C64" s="668"/>
      <c r="D64" s="668"/>
      <c r="E64" s="668"/>
    </row>
    <row r="65" spans="1:5" hidden="1">
      <c r="A65" s="211"/>
    </row>
    <row r="66" spans="1:5" hidden="1">
      <c r="A66" s="168" t="str">
        <f>'[1]Attach 3(JV)'!A15</f>
        <v>Name(s) and Addresse(s) of other partner(s)</v>
      </c>
      <c r="B66" s="211"/>
      <c r="C66" s="211"/>
      <c r="D66" s="120" t="str">
        <f>D7</f>
        <v>To:</v>
      </c>
    </row>
    <row r="67" spans="1:5" hidden="1">
      <c r="A67" s="168" t="str">
        <f>'[1]Attach 3(JV)'!E16</f>
        <v/>
      </c>
      <c r="B67" s="211"/>
      <c r="C67" s="211"/>
      <c r="D67" s="169" t="str">
        <f>D8</f>
        <v>Contract &amp; Material Department</v>
      </c>
    </row>
    <row r="68" spans="1:5" hidden="1">
      <c r="A68" s="109" t="s">
        <v>281</v>
      </c>
      <c r="B68" s="598" t="str">
        <f>'[1]Attach 3(JV)'!E17</f>
        <v/>
      </c>
      <c r="C68" s="598"/>
      <c r="D68" s="169" t="str">
        <f>D9</f>
        <v>Power Grid Corporation of India Ltd.,</v>
      </c>
    </row>
    <row r="69" spans="1:5" hidden="1">
      <c r="A69" s="109" t="s">
        <v>282</v>
      </c>
      <c r="B69" s="598" t="str">
        <f>'[1]Attach 3(JV)'!E18</f>
        <v/>
      </c>
      <c r="C69" s="598"/>
      <c r="D69" s="169" t="str">
        <f>D10</f>
        <v>Northern Region Transmission System - II</v>
      </c>
    </row>
    <row r="70" spans="1:5" hidden="1">
      <c r="B70" s="598" t="str">
        <f>'[1]Attach 3(JV)'!E19</f>
        <v/>
      </c>
      <c r="C70" s="598"/>
      <c r="D70" s="169" t="str">
        <f>D11</f>
        <v>Grid Bhawan, OB-26, Rail Head Complex,</v>
      </c>
    </row>
    <row r="71" spans="1:5" hidden="1">
      <c r="A71" s="211"/>
      <c r="B71" s="598" t="str">
        <f>'[1]Attach 3(JV)'!E20</f>
        <v/>
      </c>
      <c r="C71" s="598"/>
      <c r="D71" s="169"/>
    </row>
    <row r="72" spans="1:5" hidden="1">
      <c r="A72" s="148" t="s">
        <v>278</v>
      </c>
      <c r="D72" s="160"/>
    </row>
    <row r="73" spans="1:5" hidden="1">
      <c r="A73" s="211"/>
    </row>
    <row r="74" spans="1:5" hidden="1">
      <c r="A74" s="666" t="s">
        <v>286</v>
      </c>
      <c r="B74" s="666"/>
      <c r="C74" s="666"/>
      <c r="D74" s="666"/>
      <c r="E74" s="666"/>
    </row>
    <row r="75" spans="1:5" hidden="1">
      <c r="A75" s="211"/>
      <c r="B75" s="211"/>
      <c r="C75" s="211"/>
      <c r="D75" s="211"/>
      <c r="E75" s="211"/>
    </row>
    <row r="76" spans="1:5" ht="57" hidden="1">
      <c r="A76" s="212" t="s">
        <v>279</v>
      </c>
      <c r="B76" s="669" t="s">
        <v>69</v>
      </c>
      <c r="C76" s="669"/>
      <c r="D76" s="212" t="s">
        <v>70</v>
      </c>
      <c r="E76" s="212" t="s">
        <v>71</v>
      </c>
    </row>
    <row r="77" spans="1:5" hidden="1">
      <c r="A77" s="212">
        <v>1</v>
      </c>
      <c r="B77" s="671"/>
      <c r="C77" s="671"/>
      <c r="D77" s="210"/>
      <c r="E77" s="210"/>
    </row>
    <row r="78" spans="1:5" hidden="1">
      <c r="A78" s="212">
        <v>2</v>
      </c>
      <c r="B78" s="671"/>
      <c r="C78" s="671"/>
      <c r="D78" s="210"/>
      <c r="E78" s="210"/>
    </row>
    <row r="79" spans="1:5" hidden="1">
      <c r="A79" s="212">
        <v>3</v>
      </c>
      <c r="B79" s="671"/>
      <c r="C79" s="671"/>
      <c r="D79" s="210"/>
      <c r="E79" s="210"/>
    </row>
    <row r="80" spans="1:5" hidden="1">
      <c r="A80" s="212">
        <v>4</v>
      </c>
      <c r="B80" s="671"/>
      <c r="C80" s="671"/>
      <c r="D80" s="210"/>
      <c r="E80" s="210"/>
    </row>
    <row r="81" spans="1:5" hidden="1">
      <c r="A81" s="212">
        <v>5</v>
      </c>
      <c r="B81" s="671"/>
      <c r="C81" s="671"/>
      <c r="D81" s="210"/>
      <c r="E81" s="210"/>
    </row>
    <row r="82" spans="1:5" hidden="1">
      <c r="A82" s="212">
        <v>6</v>
      </c>
      <c r="B82" s="671"/>
      <c r="C82" s="671"/>
      <c r="D82" s="210"/>
      <c r="E82" s="210"/>
    </row>
    <row r="83" spans="1:5" hidden="1">
      <c r="A83" s="211"/>
      <c r="B83" s="211"/>
      <c r="C83" s="211"/>
      <c r="D83" s="211"/>
      <c r="E83" s="211"/>
    </row>
    <row r="84" spans="1:5" hidden="1">
      <c r="A84" s="170"/>
      <c r="B84" s="170"/>
      <c r="C84" s="170"/>
      <c r="D84" s="170"/>
      <c r="E84" s="170"/>
    </row>
    <row r="85" spans="1:5" hidden="1">
      <c r="A85" s="170" t="s">
        <v>5</v>
      </c>
      <c r="B85" s="166" t="str">
        <f>B57</f>
        <v/>
      </c>
      <c r="C85" s="170" t="s">
        <v>3</v>
      </c>
      <c r="D85" s="170" t="str">
        <f>D57</f>
        <v>Printed Name :</v>
      </c>
      <c r="E85" s="170"/>
    </row>
    <row r="86" spans="1:5" hidden="1">
      <c r="A86" s="170" t="s">
        <v>6</v>
      </c>
      <c r="B86" s="170" t="str">
        <f>B58</f>
        <v/>
      </c>
      <c r="C86" s="170" t="s">
        <v>4</v>
      </c>
      <c r="D86" s="170" t="str">
        <f>D58</f>
        <v>Designation :</v>
      </c>
      <c r="E86" s="170"/>
    </row>
    <row r="87" spans="1:5" hidden="1">
      <c r="A87" s="170"/>
      <c r="B87" s="170"/>
      <c r="C87" s="170"/>
      <c r="D87" s="170"/>
      <c r="E87" s="170"/>
    </row>
    <row r="88" spans="1:5" hidden="1"/>
    <row r="89" spans="1:5" hidden="1"/>
    <row r="90" spans="1:5" hidden="1"/>
    <row r="91" spans="1:5" hidden="1"/>
    <row r="92" spans="1:5" hidden="1"/>
    <row r="93" spans="1:5" hidden="1"/>
    <row r="94" spans="1:5" hidden="1"/>
    <row r="95" spans="1:5" hidden="1"/>
    <row r="96" spans="1:5"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D8A0" sheet="1" formatColumns="0" formatRows="0" selectLockedCells="1"/>
  <customSheetViews>
    <customSheetView guid="{705A993D-5DF6-4963-9DB5-8F89E6445EBA}" showPageBreaks="1" fitToPage="1" printArea="1" hiddenRows="1" view="pageBreakPreview">
      <selection activeCell="A19" sqref="A19"/>
      <pageMargins left="0.7" right="0.7" top="0.44" bottom="0.2" header="0.25" footer="0.2"/>
      <pageSetup paperSize="9" scale="95" orientation="portrait" r:id="rId1"/>
    </customSheetView>
    <customSheetView guid="{FFA7F230-53D0-48EC-855F-98BD36863E0C}" showPageBreaks="1" fitToPage="1" printArea="1" hiddenRows="1" view="pageBreakPreview" topLeftCell="A4">
      <selection activeCell="A19" sqref="A19"/>
      <pageMargins left="0.7" right="0.7" top="0.44" bottom="0.2" header="0.25" footer="0.2"/>
      <pageSetup paperSize="9" scale="95" orientation="portrait" r:id="rId2"/>
    </customSheetView>
    <customSheetView guid="{0E3D301D-E03B-4B92-8B58-0C87959E7F62}" showPageBreaks="1" fitToPage="1" printArea="1" hiddenRows="1" view="pageBreakPreview" topLeftCell="A11">
      <selection activeCell="A19" sqref="A19"/>
      <pageMargins left="0.7" right="0.7" top="0.44" bottom="0.2" header="0.25" footer="0.2"/>
      <pageSetup paperSize="9" scale="95" orientation="portrait" r:id="rId3"/>
    </customSheetView>
    <customSheetView guid="{7A9EA6D6-4DDF-43D9-92E6-C6AFAD14E266}" fitToPage="1" hiddenRows="1" topLeftCell="A11">
      <selection activeCell="A19" sqref="A19"/>
      <pageMargins left="0.7" right="0.7" top="0.44" bottom="0.2" header="0.25" footer="0.2"/>
      <pageSetup paperSize="9" fitToHeight="0" orientation="portrait" r:id="rId4"/>
    </customSheetView>
    <customSheetView guid="{DC28ED1E-3E35-4094-9C2B-5C0A1C1D459C}" showPageBreaks="1" fitToPage="1" printArea="1" hiddenRows="1">
      <selection activeCell="A19" sqref="A19"/>
      <pageMargins left="0.7" right="0.7" top="0.44" bottom="0.2" header="0.25" footer="0.2"/>
      <pageSetup paperSize="9" fitToHeight="0" orientation="portrait" r:id="rId5"/>
    </customSheetView>
    <customSheetView guid="{0FD57552-2BEC-46C5-9782-073911F63806}" showPageBreaks="1" fitToPage="1" printArea="1" hiddenRows="1" view="pageBreakPreview" topLeftCell="A16">
      <selection activeCell="A19" sqref="A19"/>
      <pageMargins left="0.7" right="0.7" top="0.44" bottom="0.2" header="0.25" footer="0.2"/>
      <pageSetup paperSize="9" scale="95" orientation="portrait" r:id="rId6"/>
    </customSheetView>
    <customSheetView guid="{31C9BD41-85AC-49F8-A4C5-D341A7DF9809}" showPageBreaks="1" fitToPage="1" printArea="1" hiddenRows="1" view="pageBreakPreview" topLeftCell="A11">
      <selection activeCell="A19" sqref="A19"/>
      <pageMargins left="0.7" right="0.7" top="0.44" bottom="0.2" header="0.25" footer="0.2"/>
      <pageSetup paperSize="9" scale="95" orientation="portrait" r:id="rId7"/>
    </customSheetView>
    <customSheetView guid="{98F1BFA0-C539-421E-A117-3F3CC19FB763}" showPageBreaks="1" fitToPage="1" printArea="1" hiddenRows="1" view="pageBreakPreview">
      <selection activeCell="A19" sqref="A19"/>
      <pageMargins left="0.7" right="0.7" top="0.44" bottom="0.2" header="0.25" footer="0.2"/>
      <pageSetup paperSize="9" scale="95" orientation="portrait" r:id="rId8"/>
    </customSheetView>
    <customSheetView guid="{C5EDEBE1-F188-4851-AFDC-E4218278837C}" showPageBreaks="1" fitToPage="1" printArea="1" hiddenRows="1" view="pageBreakPreview">
      <selection activeCell="B24" sqref="B24"/>
      <pageMargins left="0.7" right="0.7" top="0.44" bottom="0.2" header="0.25" footer="0.2"/>
      <pageSetup paperSize="9" scale="95" orientation="portrait" r:id="rId9"/>
    </customSheetView>
  </customSheetViews>
  <mergeCells count="37">
    <mergeCell ref="B81:C81"/>
    <mergeCell ref="B82:C82"/>
    <mergeCell ref="A74:E74"/>
    <mergeCell ref="B76:C76"/>
    <mergeCell ref="B77:C77"/>
    <mergeCell ref="B78:C78"/>
    <mergeCell ref="B79:C79"/>
    <mergeCell ref="B80:C80"/>
    <mergeCell ref="B71:C71"/>
    <mergeCell ref="B49:C49"/>
    <mergeCell ref="B50:C50"/>
    <mergeCell ref="B51:C51"/>
    <mergeCell ref="B52:C52"/>
    <mergeCell ref="B53:C53"/>
    <mergeCell ref="B54:C54"/>
    <mergeCell ref="A62:E62"/>
    <mergeCell ref="A64:E64"/>
    <mergeCell ref="B68:C68"/>
    <mergeCell ref="B70:C70"/>
    <mergeCell ref="B48:C48"/>
    <mergeCell ref="B12:C12"/>
    <mergeCell ref="B15:E15"/>
    <mergeCell ref="B16:E16"/>
    <mergeCell ref="A27:E27"/>
    <mergeCell ref="A34:E34"/>
    <mergeCell ref="A36:E36"/>
    <mergeCell ref="B40:C40"/>
    <mergeCell ref="A3:E3"/>
    <mergeCell ref="A5:E5"/>
    <mergeCell ref="B9:C9"/>
    <mergeCell ref="B10:C10"/>
    <mergeCell ref="B69:C69"/>
    <mergeCell ref="B41:C41"/>
    <mergeCell ref="B42:C42"/>
    <mergeCell ref="B43:C43"/>
    <mergeCell ref="A46:E46"/>
    <mergeCell ref="B11:C11"/>
  </mergeCells>
  <conditionalFormatting sqref="B58:B59 A32:A59 C32:E59 B32:B56 A84:A88 C84:E88 B84 B86:B88">
    <cfRule type="expression" dxfId="7" priority="2" stopIfTrue="1">
      <formula>$Z$2&lt;1</formula>
    </cfRule>
  </conditionalFormatting>
  <conditionalFormatting sqref="A60:E83">
    <cfRule type="expression" dxfId="6" priority="1" stopIfTrue="1">
      <formula>$Z$2&lt;2</formula>
    </cfRule>
  </conditionalFormatting>
  <printOptions horizontalCentered="1"/>
  <pageMargins left="1.25" right="0.7" top="1" bottom="0.7" header="0.25" footer="0.2"/>
  <pageSetup paperSize="9" scale="89" orientation="portrait"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tabColor indexed="12"/>
    <pageSetUpPr fitToPage="1"/>
  </sheetPr>
  <dimension ref="A1:I33"/>
  <sheetViews>
    <sheetView showGridLines="0" view="pageBreakPreview" zoomScaleNormal="100" zoomScaleSheetLayoutView="100" workbookViewId="0">
      <selection activeCell="A16" sqref="A16"/>
    </sheetView>
  </sheetViews>
  <sheetFormatPr defaultRowHeight="14.25"/>
  <cols>
    <col min="1" max="1" width="12.140625" style="36" customWidth="1"/>
    <col min="2" max="2" width="18.140625" style="36" customWidth="1"/>
    <col min="3" max="3" width="8" style="36" customWidth="1"/>
    <col min="4" max="4" width="12.140625" style="36" customWidth="1"/>
    <col min="5" max="5" width="38.28515625" style="36" customWidth="1"/>
    <col min="6" max="8" width="9.140625" style="40"/>
    <col min="9" max="16384" width="9.140625" style="31"/>
  </cols>
  <sheetData>
    <row r="1" spans="1:9">
      <c r="A1" s="63" t="str">
        <f>Cover!B3</f>
        <v>Package No.: N2JM/C&amp;M/CS/11(20)</v>
      </c>
      <c r="B1" s="64"/>
      <c r="C1" s="64"/>
      <c r="D1" s="64"/>
      <c r="E1" s="65" t="str">
        <f>"Attachment-18 "</f>
        <v xml:space="preserve">Attachment-18 </v>
      </c>
    </row>
    <row r="3" spans="1:9" ht="51.75" customHeight="1">
      <c r="A3" s="511" t="str">
        <f>Cover!B2</f>
        <v>Supply, Erection, Testing &amp; Commissioning of 420kV and 245kV Isolators along with earth switches, support insulators and dismantling of old isolators at Wagoora substation in NR-II Region of POWERGRID</v>
      </c>
      <c r="B3" s="511"/>
      <c r="C3" s="511"/>
      <c r="D3" s="511"/>
      <c r="E3" s="511"/>
      <c r="F3" s="66"/>
      <c r="G3" s="67"/>
      <c r="H3" s="66"/>
    </row>
    <row r="4" spans="1:9" ht="20.100000000000001" customHeight="1">
      <c r="A4" s="71"/>
      <c r="H4" s="69"/>
      <c r="I4" s="70"/>
    </row>
    <row r="5" spans="1:9" ht="18">
      <c r="A5" s="512" t="s">
        <v>324</v>
      </c>
      <c r="B5" s="512"/>
      <c r="C5" s="512"/>
      <c r="D5" s="512"/>
      <c r="E5" s="512"/>
      <c r="F5" s="72"/>
      <c r="H5" s="69"/>
      <c r="I5" s="73"/>
    </row>
    <row r="6" spans="1:9" ht="20.100000000000001" customHeight="1">
      <c r="A6" s="86"/>
      <c r="H6" s="69"/>
      <c r="I6" s="73"/>
    </row>
    <row r="7" spans="1:9" ht="20.100000000000001" customHeight="1">
      <c r="A7" s="56" t="s">
        <v>389</v>
      </c>
      <c r="E7" s="74" t="s">
        <v>280</v>
      </c>
      <c r="H7" s="69"/>
      <c r="I7" s="73"/>
    </row>
    <row r="8" spans="1:9">
      <c r="A8" s="515"/>
      <c r="B8" s="515"/>
      <c r="C8" s="515"/>
      <c r="D8" s="515"/>
      <c r="E8" s="75" t="s">
        <v>325</v>
      </c>
      <c r="H8" s="69"/>
      <c r="I8" s="73"/>
    </row>
    <row r="9" spans="1:9">
      <c r="A9" s="76" t="s">
        <v>281</v>
      </c>
      <c r="B9" s="513" t="str">
        <f>IF('Names of Bidder'!D8=0, "", 'Names of Bidder'!D8)</f>
        <v/>
      </c>
      <c r="C9" s="513"/>
      <c r="D9" s="513"/>
      <c r="E9" s="75" t="s">
        <v>369</v>
      </c>
      <c r="H9" s="69"/>
      <c r="I9" s="73"/>
    </row>
    <row r="10" spans="1:9">
      <c r="A10" s="76" t="s">
        <v>282</v>
      </c>
      <c r="B10" s="513" t="str">
        <f>IF('Names of Bidder'!D9=0, "", 'Names of Bidder'!D9)</f>
        <v/>
      </c>
      <c r="C10" s="513"/>
      <c r="D10" s="513"/>
      <c r="E10" s="77" t="s">
        <v>370</v>
      </c>
      <c r="H10" s="69"/>
      <c r="I10" s="73"/>
    </row>
    <row r="11" spans="1:9">
      <c r="B11" s="513" t="str">
        <f>IF('Names of Bidder'!D10=0, "", 'Names of Bidder'!D10)</f>
        <v/>
      </c>
      <c r="C11" s="513"/>
      <c r="D11" s="513"/>
      <c r="E11" s="75" t="s">
        <v>371</v>
      </c>
    </row>
    <row r="12" spans="1:9">
      <c r="A12" s="86"/>
      <c r="B12" s="513" t="str">
        <f>IF('Names of Bidder'!D11=0, "", 'Names of Bidder'!D11)</f>
        <v/>
      </c>
      <c r="C12" s="513"/>
      <c r="D12" s="513"/>
      <c r="E12" s="75" t="s">
        <v>326</v>
      </c>
    </row>
    <row r="13" spans="1:9">
      <c r="A13" s="36" t="s">
        <v>278</v>
      </c>
      <c r="B13" s="58"/>
      <c r="C13" s="58"/>
      <c r="D13" s="58"/>
    </row>
    <row r="14" spans="1:9">
      <c r="A14" s="86"/>
      <c r="B14" s="58"/>
      <c r="C14" s="58"/>
      <c r="D14" s="58"/>
    </row>
    <row r="15" spans="1:9" ht="58.5" customHeight="1">
      <c r="A15" s="672" t="str">
        <f>Cover!C10</f>
        <v>Attachment 18: Safety Pact: Format for Safety Pact is annexed  Seperetely herewith this Volume.</v>
      </c>
      <c r="B15" s="672"/>
      <c r="C15" s="672"/>
      <c r="D15" s="672"/>
      <c r="E15" s="672"/>
      <c r="F15" s="78"/>
      <c r="G15" s="78"/>
      <c r="H15" s="78"/>
    </row>
    <row r="16" spans="1:9" ht="33" customHeight="1">
      <c r="D16" s="83"/>
    </row>
    <row r="17" spans="1:5">
      <c r="A17" s="99" t="s">
        <v>5</v>
      </c>
      <c r="B17" s="112" t="str">
        <f>IF('Names of Bidder'!$D$20=0, "", 'Names of Bidder'!$D$20)</f>
        <v/>
      </c>
      <c r="C17" s="108"/>
      <c r="D17" s="101" t="s">
        <v>3</v>
      </c>
      <c r="E17" s="113" t="str">
        <f>IF('Names of Bidder'!$D$17=0, "", 'Names of Bidder'!$D$17)</f>
        <v/>
      </c>
    </row>
    <row r="18" spans="1:5" ht="33" customHeight="1">
      <c r="A18" s="99" t="s">
        <v>6</v>
      </c>
      <c r="B18" s="112" t="str">
        <f>IF('Names of Bidder'!$D$21=0, "", 'Names of Bidder'!$D$21)</f>
        <v/>
      </c>
      <c r="C18" s="108"/>
      <c r="D18" s="101" t="s">
        <v>4</v>
      </c>
      <c r="E18" s="113" t="str">
        <f>IF('Names of Bidder'!$D$18=0, "", 'Names of Bidder'!$D$18)</f>
        <v/>
      </c>
    </row>
    <row r="19" spans="1:5">
      <c r="C19" s="56"/>
      <c r="D19" s="83"/>
    </row>
    <row r="20" spans="1:5" ht="33" customHeight="1">
      <c r="A20" s="56"/>
      <c r="B20" s="56"/>
      <c r="C20" s="56"/>
      <c r="D20" s="83"/>
      <c r="E20" s="56"/>
    </row>
    <row r="21" spans="1:5" ht="20.100000000000001" customHeight="1"/>
    <row r="22" spans="1:5" ht="20.100000000000001" customHeight="1">
      <c r="A22" s="62"/>
    </row>
    <row r="23" spans="1:5" ht="20.100000000000001" customHeight="1"/>
    <row r="24" spans="1:5" ht="20.100000000000001" customHeight="1"/>
    <row r="25" spans="1:5" ht="20.100000000000001" customHeight="1">
      <c r="A25" s="62"/>
    </row>
    <row r="26" spans="1:5" ht="20.100000000000001" customHeight="1"/>
    <row r="27" spans="1:5" ht="20.100000000000001" customHeight="1">
      <c r="A27" s="62"/>
    </row>
    <row r="28" spans="1:5" ht="20.100000000000001" customHeight="1"/>
    <row r="29" spans="1:5" ht="20.100000000000001" customHeight="1">
      <c r="A29" s="62"/>
    </row>
    <row r="30" spans="1:5" ht="20.100000000000001" customHeight="1"/>
    <row r="31" spans="1:5" ht="20.100000000000001" customHeight="1"/>
    <row r="32" spans="1:5" ht="20.100000000000001" customHeight="1"/>
    <row r="33" ht="20.100000000000001" customHeight="1"/>
  </sheetData>
  <sheetProtection password="D8A0" sheet="1" formatColumns="0" formatRows="0" selectLockedCells="1"/>
  <customSheetViews>
    <customSheetView guid="{705A993D-5DF6-4963-9DB5-8F89E6445EBA}" scale="90" showPageBreaks="1" showGridLines="0" fitToPage="1" printArea="1" view="pageBreakPreview" topLeftCell="A4">
      <selection activeCell="E7" sqref="E7"/>
      <pageMargins left="0.75" right="0.63" top="0.57999999999999996" bottom="0.6" header="0.34" footer="0.35"/>
      <pageSetup scale="98" orientation="portrait" r:id="rId1"/>
      <headerFooter alignWithMargins="0">
        <oddFooter>&amp;R&amp;"Book Antiqua,Bold"&amp;8 Page &amp;P of &amp;N</oddFooter>
      </headerFooter>
    </customSheetView>
    <customSheetView guid="{98F1BFA0-C539-421E-A117-3F3CC19FB763}" scale="90" showPageBreaks="1" showGridLines="0" fitToPage="1" printArea="1" view="pageBreakPreview" topLeftCell="A4">
      <selection activeCell="E7" sqref="E7"/>
      <pageMargins left="0.75" right="0.63" top="0.57999999999999996" bottom="0.6" header="0.34" footer="0.35"/>
      <pageSetup scale="96" orientation="portrait" r:id="rId2"/>
      <headerFooter alignWithMargins="0">
        <oddFooter>&amp;R&amp;"Book Antiqua,Bold"&amp;8 Page &amp;P of &amp;N</oddFooter>
      </headerFooter>
    </customSheetView>
    <customSheetView guid="{C5EDEBE1-F188-4851-AFDC-E4218278837C}" scale="90" showPageBreaks="1" showGridLines="0" fitToPage="1" printArea="1" view="pageBreakPreview">
      <selection activeCell="A15" sqref="A15:E15"/>
      <pageMargins left="0.75" right="0.63" top="0.57999999999999996" bottom="0.6" header="0.34" footer="0.35"/>
      <pageSetup orientation="portrait" r:id="rId3"/>
      <headerFooter alignWithMargins="0">
        <oddFooter>&amp;R&amp;"Book Antiqua,Bold"&amp;8 Page &amp;P of &amp;N</oddFooter>
      </headerFooter>
    </customSheetView>
  </customSheetViews>
  <mergeCells count="8">
    <mergeCell ref="B12:D12"/>
    <mergeCell ref="A15:E15"/>
    <mergeCell ref="A3:E3"/>
    <mergeCell ref="A5:E5"/>
    <mergeCell ref="A8:D8"/>
    <mergeCell ref="B9:D9"/>
    <mergeCell ref="B10:D10"/>
    <mergeCell ref="B11:D11"/>
  </mergeCells>
  <printOptions horizontalCentered="1"/>
  <pageMargins left="1.25" right="0.7" top="1" bottom="0.7" header="0.34" footer="0.35"/>
  <pageSetup paperSize="9" orientation="portrait" r:id="rId4"/>
  <headerFooter alignWithMargins="0">
    <oddFooter>&amp;R&amp;"Book Antiqua,Bold"&amp;8 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enableFormatConditionsCalculation="0">
    <tabColor indexed="11"/>
    <pageSetUpPr fitToPage="1"/>
  </sheetPr>
  <dimension ref="A1:I37"/>
  <sheetViews>
    <sheetView showGridLines="0" showZeros="0" view="pageBreakPreview" zoomScaleNormal="100" zoomScaleSheetLayoutView="100" workbookViewId="0">
      <selection activeCell="G18" sqref="G18"/>
    </sheetView>
  </sheetViews>
  <sheetFormatPr defaultRowHeight="14.25"/>
  <cols>
    <col min="1" max="1" width="12.140625" style="121" customWidth="1"/>
    <col min="2" max="2" width="20.5703125" style="121" customWidth="1"/>
    <col min="3" max="3" width="8.85546875" style="121" customWidth="1"/>
    <col min="4" max="4" width="14" style="121" customWidth="1"/>
    <col min="5" max="5" width="39.28515625" style="121" customWidth="1"/>
    <col min="6" max="16384" width="9.140625" style="117"/>
  </cols>
  <sheetData>
    <row r="1" spans="1:9">
      <c r="A1" s="172" t="str">
        <f>Cover!B3</f>
        <v>Package No.: N2JM/C&amp;M/CS/11(20)</v>
      </c>
      <c r="B1" s="173"/>
      <c r="C1" s="173"/>
      <c r="D1" s="173"/>
      <c r="E1" s="174" t="str">
        <f>"Attachment-19 "</f>
        <v xml:space="preserve">Attachment-19 </v>
      </c>
    </row>
    <row r="3" spans="1:9" ht="51.75" customHeight="1">
      <c r="A3" s="603" t="str">
        <f>Cover!B2</f>
        <v>Supply, Erection, Testing &amp; Commissioning of 420kV and 245kV Isolators along with earth switches, support insulators and dismantling of old isolators at Wagoora substation in NR-II Region of POWERGRID</v>
      </c>
      <c r="B3" s="603"/>
      <c r="C3" s="603"/>
      <c r="D3" s="603"/>
      <c r="E3" s="603"/>
      <c r="F3" s="175"/>
      <c r="G3" s="176"/>
      <c r="H3" s="175"/>
    </row>
    <row r="4" spans="1:9">
      <c r="A4" s="177"/>
      <c r="H4" s="152"/>
      <c r="I4" s="153"/>
    </row>
    <row r="5" spans="1:9" ht="18">
      <c r="A5" s="534" t="s">
        <v>1</v>
      </c>
      <c r="B5" s="534"/>
      <c r="C5" s="534"/>
      <c r="D5" s="534"/>
      <c r="E5" s="534"/>
      <c r="F5" s="178"/>
      <c r="H5" s="152"/>
      <c r="I5" s="155"/>
    </row>
    <row r="6" spans="1:9">
      <c r="A6" s="159"/>
      <c r="H6" s="152"/>
      <c r="I6" s="155"/>
    </row>
    <row r="7" spans="1:9">
      <c r="A7" s="108" t="s">
        <v>389</v>
      </c>
      <c r="E7" s="120" t="s">
        <v>280</v>
      </c>
      <c r="H7" s="152"/>
      <c r="I7" s="155"/>
    </row>
    <row r="8" spans="1:9">
      <c r="A8" s="665"/>
      <c r="B8" s="665"/>
      <c r="C8" s="665"/>
      <c r="D8" s="665"/>
      <c r="E8" s="157" t="s">
        <v>325</v>
      </c>
      <c r="H8" s="152"/>
      <c r="I8" s="155"/>
    </row>
    <row r="9" spans="1:9">
      <c r="A9" s="109" t="s">
        <v>281</v>
      </c>
      <c r="B9" s="541" t="str">
        <f>IF('Names of Bidder'!D8=0, "", 'Names of Bidder'!D8)</f>
        <v/>
      </c>
      <c r="C9" s="541"/>
      <c r="D9" s="541"/>
      <c r="E9" s="157" t="s">
        <v>369</v>
      </c>
      <c r="H9" s="152"/>
      <c r="I9" s="155"/>
    </row>
    <row r="10" spans="1:9">
      <c r="A10" s="109" t="s">
        <v>282</v>
      </c>
      <c r="B10" s="541" t="str">
        <f>IF('Names of Bidder'!D9=0, "", 'Names of Bidder'!D9)</f>
        <v/>
      </c>
      <c r="C10" s="541"/>
      <c r="D10" s="541"/>
      <c r="E10" s="158" t="s">
        <v>370</v>
      </c>
      <c r="H10" s="152"/>
      <c r="I10" s="155"/>
    </row>
    <row r="11" spans="1:9">
      <c r="B11" s="541" t="str">
        <f>IF('Names of Bidder'!D10=0, "", 'Names of Bidder'!D10)</f>
        <v/>
      </c>
      <c r="C11" s="541"/>
      <c r="D11" s="541"/>
      <c r="E11" s="157" t="s">
        <v>371</v>
      </c>
    </row>
    <row r="12" spans="1:9">
      <c r="A12" s="159"/>
      <c r="B12" s="541" t="str">
        <f>IF('Names of Bidder'!D11=0, "", 'Names of Bidder'!D11)</f>
        <v/>
      </c>
      <c r="C12" s="541"/>
      <c r="D12" s="541"/>
      <c r="E12" s="157" t="s">
        <v>326</v>
      </c>
    </row>
    <row r="13" spans="1:9">
      <c r="A13" s="159"/>
      <c r="B13" s="109"/>
      <c r="C13" s="109"/>
      <c r="D13" s="109"/>
    </row>
    <row r="14" spans="1:9">
      <c r="A14" s="121" t="s">
        <v>278</v>
      </c>
      <c r="G14" s="169"/>
    </row>
    <row r="15" spans="1:9" ht="20.100000000000001" customHeight="1">
      <c r="A15" s="159"/>
    </row>
    <row r="16" spans="1:9" ht="60.75" customHeight="1">
      <c r="A16" s="568" t="s">
        <v>2</v>
      </c>
      <c r="B16" s="568"/>
      <c r="C16" s="568"/>
      <c r="D16" s="568"/>
      <c r="E16" s="568"/>
    </row>
    <row r="17" spans="1:5" ht="46.5" customHeight="1">
      <c r="A17" s="567" t="s">
        <v>318</v>
      </c>
      <c r="B17" s="567"/>
      <c r="C17" s="567"/>
      <c r="D17" s="567"/>
      <c r="E17" s="567"/>
    </row>
    <row r="18" spans="1:5" ht="169.5" customHeight="1">
      <c r="A18" s="567" t="s">
        <v>317</v>
      </c>
      <c r="B18" s="567"/>
      <c r="C18" s="567"/>
      <c r="D18" s="567"/>
      <c r="E18" s="567"/>
    </row>
    <row r="20" spans="1:5">
      <c r="D20" s="101"/>
    </row>
    <row r="21" spans="1:5" ht="12" customHeight="1">
      <c r="A21" s="99" t="s">
        <v>5</v>
      </c>
      <c r="B21" s="112" t="str">
        <f>IF('Names of Bidder'!$D$20=0, "", 'Names of Bidder'!$D$20)</f>
        <v/>
      </c>
      <c r="C21" s="108"/>
      <c r="D21" s="101" t="s">
        <v>3</v>
      </c>
      <c r="E21" s="113" t="str">
        <f>IF('Names of Bidder'!$D$17=0, "", 'Names of Bidder'!$D$17)</f>
        <v/>
      </c>
    </row>
    <row r="22" spans="1:5">
      <c r="A22" s="99" t="s">
        <v>6</v>
      </c>
      <c r="B22" s="112" t="str">
        <f>IF('Names of Bidder'!$D$21=0, "", 'Names of Bidder'!$D$21)</f>
        <v/>
      </c>
      <c r="C22" s="108"/>
      <c r="D22" s="101" t="s">
        <v>4</v>
      </c>
      <c r="E22" s="113" t="str">
        <f>IF('Names of Bidder'!$D$18=0, "", 'Names of Bidder'!$D$18)</f>
        <v/>
      </c>
    </row>
    <row r="23" spans="1:5" ht="35.25" customHeight="1">
      <c r="B23" s="118"/>
      <c r="C23" s="118"/>
      <c r="D23" s="101"/>
      <c r="E23" s="118"/>
    </row>
    <row r="24" spans="1:5" ht="33" customHeight="1"/>
    <row r="25" spans="1:5" ht="20.100000000000001" customHeight="1">
      <c r="A25" s="118"/>
    </row>
    <row r="26" spans="1:5" ht="20.100000000000001" customHeight="1"/>
    <row r="27" spans="1:5" ht="20.100000000000001" customHeight="1"/>
    <row r="28" spans="1:5" ht="20.100000000000001" customHeight="1">
      <c r="A28" s="118"/>
    </row>
    <row r="29" spans="1:5" ht="20.100000000000001" customHeight="1"/>
    <row r="30" spans="1:5" ht="20.100000000000001" customHeight="1">
      <c r="A30" s="118"/>
    </row>
    <row r="31" spans="1:5" ht="20.100000000000001" customHeight="1"/>
    <row r="32" spans="1:5" ht="20.100000000000001" customHeight="1">
      <c r="A32" s="118"/>
    </row>
    <row r="33" ht="20.100000000000001" customHeight="1"/>
    <row r="34" ht="20.100000000000001" customHeight="1"/>
    <row r="35" ht="20.100000000000001" customHeight="1"/>
    <row r="36" ht="20.100000000000001" customHeight="1"/>
    <row r="37" ht="20.100000000000001" customHeight="1"/>
  </sheetData>
  <sheetProtection password="D8A0" sheet="1" formatColumns="0" formatRows="0" selectLockedCells="1"/>
  <customSheetViews>
    <customSheetView guid="{705A993D-5DF6-4963-9DB5-8F89E6445EBA}" showPageBreaks="1" showGridLines="0" zeroValues="0" fitToPage="1" printArea="1" hiddenRows="1" view="pageBreakPreview" topLeftCell="A6">
      <selection activeCell="G10" sqref="G10"/>
      <pageMargins left="0.75" right="0.63" top="0.57999999999999996" bottom="0.6" header="0.34" footer="0.35"/>
      <pageSetup scale="92" orientation="portrait" r:id="rId1"/>
      <headerFooter alignWithMargins="0">
        <oddFooter>&amp;R&amp;"Book Antiqua,Bold"&amp;8 Page &amp;P of &amp;N</oddFooter>
      </headerFooter>
    </customSheetView>
    <customSheetView guid="{FFA7F230-53D0-48EC-855F-98BD36863E0C}" showPageBreaks="1" showGridLines="0" zeroValues="0" fitToPage="1" printArea="1" hiddenRows="1" view="pageBreakPreview">
      <selection activeCell="G10" sqref="G10"/>
      <pageMargins left="0.75" right="0.63" top="0.57999999999999996" bottom="0.6" header="0.34" footer="0.35"/>
      <pageSetup scale="89" orientation="portrait" r:id="rId2"/>
      <headerFooter alignWithMargins="0">
        <oddFooter>&amp;R&amp;"Book Antiqua,Bold"&amp;8 Page &amp;P of &amp;N</oddFooter>
      </headerFooter>
    </customSheetView>
    <customSheetView guid="{0E3D301D-E03B-4B92-8B58-0C87959E7F62}" showPageBreaks="1" showGridLines="0" zeroValues="0" fitToPage="1" printArea="1" hiddenRows="1" view="pageBreakPreview">
      <selection activeCell="A8" sqref="A8:D8"/>
      <pageMargins left="0.75" right="0.63" top="0.57999999999999996" bottom="0.6" header="0.34" footer="0.35"/>
      <pageSetup scale="89" orientation="portrait" r:id="rId3"/>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5"/>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7"/>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0FD57552-2BEC-46C5-9782-073911F63806}" scale="60" showPageBreaks="1" showGridLines="0" zeroValues="0" fitToPage="1" printArea="1" hiddenRows="1" view="pageBreakPreview">
      <selection activeCell="E2" sqref="E2"/>
      <pageMargins left="0.75" right="0.63" top="0.57999999999999996" bottom="0.6" header="0.34" footer="0.35"/>
      <pageSetup scale="89" orientation="portrait" r:id="rId12"/>
      <headerFooter alignWithMargins="0">
        <oddFooter>&amp;R&amp;"Book Antiqua,Bold"&amp;8 Page &amp;P of &amp;N</oddFooter>
      </headerFooter>
    </customSheetView>
    <customSheetView guid="{31C9BD41-85AC-49F8-A4C5-D341A7DF9809}" showPageBreaks="1" showGridLines="0" zeroValues="0" fitToPage="1" printArea="1" hiddenRows="1" view="pageBreakPreview">
      <selection activeCell="A8" sqref="A8:D8"/>
      <pageMargins left="0.75" right="0.63" top="0.57999999999999996" bottom="0.6" header="0.34" footer="0.35"/>
      <pageSetup scale="89" orientation="portrait" r:id="rId13"/>
      <headerFooter alignWithMargins="0">
        <oddFooter>&amp;R&amp;"Book Antiqua,Bold"&amp;8 Page &amp;P of &amp;N</oddFooter>
      </headerFooter>
    </customSheetView>
    <customSheetView guid="{98F1BFA0-C539-421E-A117-3F3CC19FB763}" showPageBreaks="1" showGridLines="0" zeroValues="0" fitToPage="1" printArea="1" hiddenRows="1" view="pageBreakPreview" topLeftCell="A6">
      <selection activeCell="G10" sqref="G10"/>
      <pageMargins left="0.75" right="0.63" top="0.57999999999999996" bottom="0.6" header="0.34" footer="0.35"/>
      <pageSetup scale="89" orientation="portrait" r:id="rId14"/>
      <headerFooter alignWithMargins="0">
        <oddFooter>&amp;R&amp;"Book Antiqua,Bold"&amp;8 Page &amp;P of &amp;N</oddFooter>
      </headerFooter>
    </customSheetView>
    <customSheetView guid="{C5EDEBE1-F188-4851-AFDC-E4218278837C}" showPageBreaks="1" showGridLines="0" zeroValues="0" fitToPage="1" printArea="1" hiddenRows="1" view="pageBreakPreview" topLeftCell="A4">
      <selection activeCell="A19" sqref="A19:E19"/>
      <pageMargins left="0.75" right="0.63" top="0.57999999999999996" bottom="0.6" header="0.34" footer="0.35"/>
      <pageSetup orientation="portrait" r:id="rId15"/>
      <headerFooter alignWithMargins="0">
        <oddFooter>&amp;R&amp;"Book Antiqua,Bold"&amp;8 Page &amp;P of &amp;N</oddFooter>
      </headerFooter>
    </customSheetView>
  </customSheetViews>
  <mergeCells count="10">
    <mergeCell ref="A8:D8"/>
    <mergeCell ref="A16:E16"/>
    <mergeCell ref="A17:E17"/>
    <mergeCell ref="A18:E18"/>
    <mergeCell ref="A3:E3"/>
    <mergeCell ref="A5:E5"/>
    <mergeCell ref="B9:D9"/>
    <mergeCell ref="B10:D10"/>
    <mergeCell ref="B11:D11"/>
    <mergeCell ref="B12:D12"/>
  </mergeCells>
  <phoneticPr fontId="3" type="noConversion"/>
  <printOptions horizontalCentered="1"/>
  <pageMargins left="1.25" right="0.7" top="1" bottom="0.7" header="0.34" footer="0.35"/>
  <pageSetup paperSize="9" scale="94" orientation="portrait" r:id="rId16"/>
  <headerFooter alignWithMargins="0">
    <oddFooter>&amp;R&amp;"Book Antiqua,Bold"&amp;8 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sheetPr>
  <dimension ref="A1:AZ118"/>
  <sheetViews>
    <sheetView showGridLines="0" tabSelected="1" view="pageBreakPreview" topLeftCell="A93" zoomScaleNormal="100" zoomScaleSheetLayoutView="100" workbookViewId="0">
      <selection activeCell="D106" sqref="D106:F106"/>
    </sheetView>
  </sheetViews>
  <sheetFormatPr defaultRowHeight="14.25"/>
  <cols>
    <col min="1" max="1" width="9" style="184" customWidth="1"/>
    <col min="2" max="2" width="20.42578125" style="283" customWidth="1"/>
    <col min="3" max="3" width="18.7109375" style="184" bestFit="1" customWidth="1"/>
    <col min="4" max="4" width="21.140625" style="184" customWidth="1"/>
    <col min="5" max="5" width="12.7109375" style="184" customWidth="1"/>
    <col min="6" max="6" width="28.140625" style="184" customWidth="1"/>
    <col min="7" max="7" width="12.5703125" style="184" customWidth="1"/>
    <col min="8" max="8" width="11.28515625" style="184" customWidth="1"/>
    <col min="9" max="9" width="12.28515625" style="184" customWidth="1"/>
    <col min="10" max="10" width="9.140625" style="184" customWidth="1"/>
    <col min="11" max="25" width="9.140625" style="184"/>
    <col min="26" max="26" width="10" style="184" bestFit="1" customWidth="1"/>
    <col min="27" max="28" width="9.140625" style="184"/>
    <col min="29" max="29" width="22.42578125" style="184" customWidth="1"/>
    <col min="30" max="31" width="9.140625" style="337"/>
    <col min="32" max="32" width="9.140625" style="184"/>
    <col min="33" max="33" width="10" style="184" bestFit="1" customWidth="1"/>
    <col min="34" max="34" width="14.85546875" style="184" customWidth="1"/>
    <col min="35" max="16384" width="9.140625" style="184"/>
  </cols>
  <sheetData>
    <row r="1" spans="1:52">
      <c r="A1" s="179" t="str">
        <f>Cover!B3</f>
        <v>Package No.: N2JM/C&amp;M/CS/11(20)</v>
      </c>
      <c r="B1" s="180"/>
      <c r="C1" s="181"/>
      <c r="D1" s="181"/>
      <c r="E1" s="181"/>
      <c r="F1" s="182" t="s">
        <v>292</v>
      </c>
      <c r="G1" s="183"/>
      <c r="H1" s="183"/>
      <c r="AE1" s="337">
        <v>1</v>
      </c>
      <c r="AF1" s="184" t="s">
        <v>250</v>
      </c>
      <c r="AG1" s="338">
        <v>1</v>
      </c>
      <c r="AH1" s="338" t="s">
        <v>67</v>
      </c>
      <c r="AI1" s="339"/>
      <c r="AJ1" s="339"/>
      <c r="AK1" s="338">
        <v>1</v>
      </c>
      <c r="AL1" s="339" t="s">
        <v>68</v>
      </c>
      <c r="AQ1" s="340"/>
      <c r="AR1" s="340"/>
      <c r="AS1" s="340"/>
      <c r="AT1" s="340"/>
      <c r="AU1" s="340"/>
      <c r="AV1" s="340"/>
      <c r="AW1" s="340"/>
      <c r="AX1" s="340"/>
      <c r="AY1" s="340"/>
      <c r="AZ1" s="340"/>
    </row>
    <row r="2" spans="1:52">
      <c r="AE2" s="337">
        <v>2</v>
      </c>
      <c r="AF2" s="184" t="s">
        <v>251</v>
      </c>
      <c r="AG2" s="338">
        <v>2</v>
      </c>
      <c r="AH2" s="338" t="s">
        <v>227</v>
      </c>
      <c r="AI2" s="339"/>
      <c r="AJ2" s="339"/>
      <c r="AK2" s="338">
        <v>2</v>
      </c>
      <c r="AL2" s="339" t="s">
        <v>228</v>
      </c>
      <c r="AQ2" s="340"/>
      <c r="AR2" s="340"/>
      <c r="AS2" s="340"/>
      <c r="AT2" s="340"/>
      <c r="AU2" s="340"/>
      <c r="AV2" s="340"/>
      <c r="AW2" s="340"/>
      <c r="AX2" s="340"/>
      <c r="AY2" s="340"/>
      <c r="AZ2" s="340"/>
    </row>
    <row r="3" spans="1:52">
      <c r="A3" s="679" t="s">
        <v>44</v>
      </c>
      <c r="B3" s="679"/>
      <c r="C3" s="679"/>
      <c r="D3" s="679"/>
      <c r="E3" s="679"/>
      <c r="F3" s="679"/>
      <c r="G3" s="323"/>
      <c r="H3" s="323"/>
      <c r="I3" s="190"/>
      <c r="AB3" s="152"/>
      <c r="AC3" s="341"/>
      <c r="AE3" s="337">
        <v>3</v>
      </c>
      <c r="AF3" s="184" t="s">
        <v>252</v>
      </c>
      <c r="AG3" s="338">
        <v>3</v>
      </c>
      <c r="AH3" s="338" t="s">
        <v>229</v>
      </c>
      <c r="AI3" s="339"/>
      <c r="AJ3" s="339"/>
      <c r="AK3" s="338">
        <v>3</v>
      </c>
      <c r="AL3" s="339" t="s">
        <v>230</v>
      </c>
      <c r="AQ3" s="340"/>
      <c r="AR3" s="340"/>
      <c r="AS3" s="340"/>
      <c r="AT3" s="340"/>
      <c r="AU3" s="340"/>
      <c r="AV3" s="340"/>
      <c r="AW3" s="340"/>
      <c r="AX3" s="340"/>
      <c r="AY3" s="340"/>
      <c r="AZ3" s="340"/>
    </row>
    <row r="4" spans="1:52">
      <c r="A4" s="323"/>
      <c r="B4" s="185"/>
      <c r="C4" s="323"/>
      <c r="D4" s="323"/>
      <c r="E4" s="323"/>
      <c r="F4" s="323"/>
      <c r="G4" s="323"/>
      <c r="H4" s="323"/>
      <c r="I4" s="190"/>
      <c r="AB4" s="152"/>
      <c r="AC4" s="341"/>
      <c r="AE4" s="337">
        <v>4</v>
      </c>
      <c r="AF4" s="184" t="s">
        <v>253</v>
      </c>
      <c r="AG4" s="338">
        <v>4</v>
      </c>
      <c r="AH4" s="338" t="s">
        <v>231</v>
      </c>
      <c r="AI4" s="339"/>
      <c r="AJ4" s="339"/>
      <c r="AK4" s="338">
        <v>4</v>
      </c>
      <c r="AL4" s="339" t="s">
        <v>232</v>
      </c>
      <c r="AQ4" s="340"/>
      <c r="AR4" s="340"/>
      <c r="AS4" s="340"/>
      <c r="AT4" s="340"/>
      <c r="AU4" s="340"/>
      <c r="AV4" s="340"/>
      <c r="AW4" s="340"/>
      <c r="AX4" s="340"/>
      <c r="AY4" s="340"/>
      <c r="AZ4" s="340"/>
    </row>
    <row r="5" spans="1:52" s="190" customFormat="1" ht="20.100000000000001" customHeight="1">
      <c r="A5" s="675" t="s">
        <v>391</v>
      </c>
      <c r="B5" s="675"/>
      <c r="C5" s="680"/>
      <c r="D5" s="680"/>
      <c r="E5" s="680"/>
      <c r="F5" s="680"/>
      <c r="G5" s="325"/>
      <c r="H5" s="325"/>
      <c r="AB5" s="342"/>
      <c r="AC5" s="343"/>
      <c r="AD5" s="323"/>
      <c r="AE5" s="323">
        <v>5</v>
      </c>
      <c r="AF5" s="190" t="s">
        <v>254</v>
      </c>
      <c r="AG5" s="344">
        <v>5</v>
      </c>
      <c r="AH5" s="344" t="s">
        <v>231</v>
      </c>
      <c r="AI5" s="345"/>
      <c r="AJ5" s="345"/>
      <c r="AK5" s="344">
        <v>5</v>
      </c>
      <c r="AL5" s="345" t="s">
        <v>233</v>
      </c>
      <c r="AQ5" s="346"/>
      <c r="AR5" s="346"/>
      <c r="AS5" s="346"/>
      <c r="AT5" s="346"/>
      <c r="AU5" s="346"/>
      <c r="AV5" s="346"/>
      <c r="AW5" s="346"/>
      <c r="AX5" s="346"/>
      <c r="AY5" s="346"/>
      <c r="AZ5" s="346"/>
    </row>
    <row r="6" spans="1:52" ht="20.100000000000001" customHeight="1">
      <c r="B6" s="101" t="s">
        <v>402</v>
      </c>
      <c r="C6" s="466" t="str">
        <f>IF('Names of Bidder'!$D$20=0, "", 'Names of Bidder'!$D$20)</f>
        <v/>
      </c>
      <c r="AB6" s="152"/>
      <c r="AC6" s="341"/>
      <c r="AE6" s="337">
        <v>6</v>
      </c>
      <c r="AF6" s="184" t="s">
        <v>255</v>
      </c>
      <c r="AG6" s="338">
        <v>6</v>
      </c>
      <c r="AH6" s="338" t="s">
        <v>231</v>
      </c>
      <c r="AI6" s="338" t="e">
        <f>DAY(#REF!)</f>
        <v>#REF!</v>
      </c>
      <c r="AJ6" s="339"/>
      <c r="AK6" s="338">
        <v>6</v>
      </c>
      <c r="AL6" s="339" t="s">
        <v>234</v>
      </c>
      <c r="AQ6" s="340"/>
      <c r="AR6" s="340"/>
      <c r="AS6" s="340"/>
      <c r="AT6" s="340"/>
      <c r="AU6" s="340"/>
      <c r="AV6" s="340"/>
      <c r="AW6" s="340"/>
      <c r="AX6" s="340"/>
      <c r="AY6" s="340"/>
      <c r="AZ6" s="340"/>
    </row>
    <row r="7" spans="1:52" ht="20.100000000000001" customHeight="1">
      <c r="A7" s="186"/>
      <c r="B7" s="187"/>
      <c r="C7" s="188"/>
      <c r="AB7" s="152"/>
      <c r="AC7" s="341"/>
      <c r="AE7" s="337">
        <v>7</v>
      </c>
      <c r="AF7" s="184" t="s">
        <v>256</v>
      </c>
      <c r="AG7" s="338">
        <v>7</v>
      </c>
      <c r="AH7" s="338" t="s">
        <v>231</v>
      </c>
      <c r="AI7" s="338" t="e">
        <f>MONTH(#REF!)</f>
        <v>#REF!</v>
      </c>
      <c r="AJ7" s="339"/>
      <c r="AK7" s="338">
        <v>7</v>
      </c>
      <c r="AL7" s="339" t="s">
        <v>235</v>
      </c>
      <c r="AQ7" s="340"/>
      <c r="AR7" s="340"/>
      <c r="AS7" s="340"/>
      <c r="AT7" s="340"/>
      <c r="AU7" s="340"/>
      <c r="AV7" s="340"/>
      <c r="AW7" s="340"/>
      <c r="AX7" s="340"/>
      <c r="AY7" s="340"/>
      <c r="AZ7" s="340"/>
    </row>
    <row r="8" spans="1:52">
      <c r="A8" s="120" t="s">
        <v>280</v>
      </c>
      <c r="B8" s="189"/>
      <c r="F8" s="321"/>
      <c r="G8" s="321"/>
      <c r="H8" s="321"/>
      <c r="AB8" s="152"/>
      <c r="AC8" s="341"/>
      <c r="AE8" s="337">
        <v>8</v>
      </c>
      <c r="AF8" s="184" t="s">
        <v>257</v>
      </c>
      <c r="AG8" s="338">
        <v>8</v>
      </c>
      <c r="AH8" s="338" t="s">
        <v>231</v>
      </c>
      <c r="AI8" s="338" t="e">
        <f>LOOKUP(AI7,AK1:AK12,AL1:AL12)</f>
        <v>#REF!</v>
      </c>
      <c r="AJ8" s="339"/>
      <c r="AK8" s="338">
        <v>8</v>
      </c>
      <c r="AL8" s="339" t="s">
        <v>236</v>
      </c>
      <c r="AQ8" s="340"/>
      <c r="AR8" s="340"/>
      <c r="AS8" s="340"/>
      <c r="AT8" s="340"/>
      <c r="AU8" s="340"/>
      <c r="AV8" s="340"/>
      <c r="AW8" s="340"/>
      <c r="AX8" s="340"/>
      <c r="AY8" s="340"/>
      <c r="AZ8" s="340"/>
    </row>
    <row r="9" spans="1:52">
      <c r="A9" s="157" t="s">
        <v>325</v>
      </c>
      <c r="B9" s="316"/>
      <c r="F9" s="321"/>
      <c r="G9" s="321"/>
      <c r="H9" s="321"/>
      <c r="AB9" s="152"/>
      <c r="AC9" s="341"/>
      <c r="AE9" s="337">
        <v>9</v>
      </c>
      <c r="AF9" s="184" t="s">
        <v>258</v>
      </c>
      <c r="AG9" s="338">
        <v>9</v>
      </c>
      <c r="AH9" s="338" t="s">
        <v>231</v>
      </c>
      <c r="AI9" s="338" t="e">
        <f>YEAR(#REF!)</f>
        <v>#REF!</v>
      </c>
      <c r="AJ9" s="339"/>
      <c r="AK9" s="338">
        <v>9</v>
      </c>
      <c r="AL9" s="339" t="s">
        <v>237</v>
      </c>
      <c r="AQ9" s="340"/>
      <c r="AR9" s="340"/>
      <c r="AS9" s="340"/>
      <c r="AT9" s="340"/>
      <c r="AU9" s="340"/>
      <c r="AV9" s="340"/>
      <c r="AW9" s="340"/>
      <c r="AX9" s="340"/>
      <c r="AY9" s="340"/>
      <c r="AZ9" s="340"/>
    </row>
    <row r="10" spans="1:52">
      <c r="A10" s="157" t="s">
        <v>369</v>
      </c>
      <c r="B10" s="316"/>
      <c r="F10" s="321"/>
      <c r="G10" s="321"/>
      <c r="H10" s="321"/>
      <c r="AB10" s="152"/>
      <c r="AC10" s="341"/>
      <c r="AE10" s="337">
        <v>10</v>
      </c>
      <c r="AF10" s="184" t="s">
        <v>259</v>
      </c>
      <c r="AG10" s="338">
        <v>10</v>
      </c>
      <c r="AH10" s="338" t="s">
        <v>231</v>
      </c>
      <c r="AI10" s="339"/>
      <c r="AJ10" s="339"/>
      <c r="AK10" s="338">
        <v>10</v>
      </c>
      <c r="AL10" s="339" t="s">
        <v>238</v>
      </c>
      <c r="AQ10" s="340"/>
      <c r="AR10" s="340"/>
      <c r="AS10" s="340"/>
      <c r="AT10" s="340"/>
      <c r="AU10" s="340"/>
      <c r="AV10" s="340"/>
      <c r="AW10" s="340"/>
      <c r="AX10" s="340"/>
      <c r="AY10" s="340"/>
      <c r="AZ10" s="340"/>
    </row>
    <row r="11" spans="1:52">
      <c r="A11" s="158" t="s">
        <v>370</v>
      </c>
      <c r="B11" s="316"/>
      <c r="F11" s="321"/>
      <c r="G11" s="321"/>
      <c r="H11" s="321"/>
      <c r="AB11" s="152"/>
      <c r="AC11" s="341"/>
      <c r="AE11" s="337">
        <v>11</v>
      </c>
      <c r="AF11" s="184" t="s">
        <v>260</v>
      </c>
      <c r="AG11" s="338">
        <v>11</v>
      </c>
      <c r="AH11" s="338" t="s">
        <v>231</v>
      </c>
      <c r="AI11" s="339"/>
      <c r="AJ11" s="339"/>
      <c r="AK11" s="338">
        <v>11</v>
      </c>
      <c r="AL11" s="339" t="s">
        <v>239</v>
      </c>
      <c r="AQ11" s="340"/>
      <c r="AR11" s="340"/>
      <c r="AS11" s="340"/>
      <c r="AT11" s="340"/>
      <c r="AU11" s="340"/>
      <c r="AV11" s="340"/>
      <c r="AW11" s="340"/>
      <c r="AX11" s="340"/>
      <c r="AY11" s="340"/>
      <c r="AZ11" s="340"/>
    </row>
    <row r="12" spans="1:52">
      <c r="A12" s="157" t="s">
        <v>371</v>
      </c>
      <c r="B12" s="316"/>
      <c r="F12" s="321"/>
      <c r="G12" s="321"/>
      <c r="H12" s="321"/>
      <c r="AB12" s="152"/>
      <c r="AC12" s="341"/>
      <c r="AE12" s="337">
        <v>12</v>
      </c>
      <c r="AF12" s="184" t="s">
        <v>261</v>
      </c>
      <c r="AG12" s="338">
        <v>12</v>
      </c>
      <c r="AH12" s="338" t="s">
        <v>231</v>
      </c>
      <c r="AI12" s="339"/>
      <c r="AJ12" s="339"/>
      <c r="AK12" s="338">
        <v>12</v>
      </c>
      <c r="AL12" s="339" t="s">
        <v>240</v>
      </c>
      <c r="AQ12" s="340"/>
      <c r="AR12" s="340"/>
      <c r="AS12" s="340"/>
      <c r="AT12" s="340"/>
      <c r="AU12" s="340"/>
      <c r="AV12" s="340"/>
      <c r="AW12" s="340"/>
      <c r="AX12" s="340"/>
      <c r="AY12" s="340"/>
      <c r="AZ12" s="340"/>
    </row>
    <row r="13" spans="1:52">
      <c r="A13" s="157" t="s">
        <v>326</v>
      </c>
      <c r="B13" s="316"/>
      <c r="F13" s="321"/>
      <c r="G13" s="321"/>
      <c r="H13" s="321"/>
      <c r="AB13" s="152"/>
      <c r="AC13" s="341"/>
      <c r="AE13" s="337">
        <v>13</v>
      </c>
      <c r="AF13" s="184" t="s">
        <v>262</v>
      </c>
      <c r="AG13" s="338">
        <v>13</v>
      </c>
      <c r="AH13" s="338" t="s">
        <v>231</v>
      </c>
      <c r="AI13" s="339"/>
      <c r="AJ13" s="339"/>
      <c r="AK13" s="339"/>
      <c r="AL13" s="339"/>
      <c r="AQ13" s="340"/>
      <c r="AR13" s="340"/>
      <c r="AS13" s="340"/>
      <c r="AT13" s="340"/>
      <c r="AU13" s="340"/>
      <c r="AV13" s="340"/>
      <c r="AW13" s="340"/>
      <c r="AX13" s="340"/>
      <c r="AY13" s="340"/>
      <c r="AZ13" s="340"/>
    </row>
    <row r="14" spans="1:52" ht="12" customHeight="1">
      <c r="A14" s="186"/>
      <c r="B14" s="324"/>
      <c r="F14" s="321"/>
      <c r="G14" s="321"/>
      <c r="H14" s="321"/>
      <c r="AB14" s="152"/>
      <c r="AC14" s="341"/>
      <c r="AE14" s="337">
        <v>14</v>
      </c>
      <c r="AF14" s="184" t="s">
        <v>263</v>
      </c>
      <c r="AG14" s="338">
        <v>14</v>
      </c>
      <c r="AH14" s="338" t="s">
        <v>231</v>
      </c>
      <c r="AI14" s="339"/>
      <c r="AJ14" s="339"/>
      <c r="AK14" s="339"/>
      <c r="AL14" s="339"/>
      <c r="AQ14" s="340"/>
      <c r="AR14" s="340"/>
      <c r="AS14" s="340"/>
      <c r="AT14" s="340"/>
      <c r="AU14" s="340"/>
      <c r="AV14" s="340"/>
      <c r="AW14" s="340"/>
      <c r="AX14" s="340"/>
      <c r="AY14" s="340"/>
      <c r="AZ14" s="340"/>
    </row>
    <row r="15" spans="1:52" s="190" customFormat="1" ht="50.25" customHeight="1">
      <c r="A15" s="190" t="s">
        <v>271</v>
      </c>
      <c r="B15" s="191"/>
      <c r="C15" s="681" t="str">
        <f>Cover!B2</f>
        <v>Supply, Erection, Testing &amp; Commissioning of 420kV and 245kV Isolators along with earth switches, support insulators and dismantling of old isolators at Wagoora substation in NR-II Region of POWERGRID</v>
      </c>
      <c r="D15" s="681"/>
      <c r="E15" s="681"/>
      <c r="F15" s="681"/>
      <c r="G15" s="192"/>
      <c r="H15" s="192"/>
      <c r="AB15" s="342"/>
      <c r="AC15" s="343"/>
      <c r="AD15" s="323"/>
      <c r="AE15" s="323">
        <v>15</v>
      </c>
      <c r="AF15" s="190" t="s">
        <v>264</v>
      </c>
      <c r="AG15" s="344">
        <v>15</v>
      </c>
      <c r="AH15" s="344" t="s">
        <v>231</v>
      </c>
      <c r="AI15" s="345"/>
      <c r="AJ15" s="345"/>
      <c r="AK15" s="345"/>
      <c r="AL15" s="345"/>
      <c r="AQ15" s="346"/>
      <c r="AR15" s="346"/>
      <c r="AS15" s="346"/>
      <c r="AT15" s="346"/>
      <c r="AU15" s="346"/>
      <c r="AV15" s="346"/>
      <c r="AW15" s="346"/>
      <c r="AX15" s="346"/>
      <c r="AY15" s="346"/>
      <c r="AZ15" s="346"/>
    </row>
    <row r="16" spans="1:52" ht="21" customHeight="1">
      <c r="A16" s="184" t="s">
        <v>45</v>
      </c>
      <c r="C16" s="321"/>
      <c r="D16" s="321"/>
      <c r="E16" s="321"/>
      <c r="F16" s="321"/>
      <c r="G16" s="683" t="s">
        <v>114</v>
      </c>
      <c r="H16" s="683"/>
      <c r="AB16" s="152"/>
      <c r="AC16" s="341"/>
      <c r="AE16" s="337">
        <v>16</v>
      </c>
      <c r="AF16" s="184" t="s">
        <v>265</v>
      </c>
      <c r="AG16" s="338">
        <v>16</v>
      </c>
      <c r="AH16" s="338" t="s">
        <v>231</v>
      </c>
      <c r="AI16" s="339"/>
      <c r="AJ16" s="339"/>
      <c r="AK16" s="339"/>
      <c r="AL16" s="339"/>
      <c r="AQ16" s="340"/>
      <c r="AR16" s="340"/>
      <c r="AS16" s="340"/>
      <c r="AT16" s="340"/>
      <c r="AU16" s="340"/>
      <c r="AV16" s="340"/>
      <c r="AW16" s="340"/>
      <c r="AX16" s="340"/>
      <c r="AY16" s="340"/>
      <c r="AZ16" s="340"/>
    </row>
    <row r="17" spans="1:52" ht="105.75" customHeight="1">
      <c r="A17" s="193">
        <v>1</v>
      </c>
      <c r="B17" s="676"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v>
      </c>
      <c r="C17" s="676"/>
      <c r="D17" s="676"/>
      <c r="E17" s="676"/>
      <c r="F17" s="676"/>
      <c r="G17" s="328" t="s">
        <v>301</v>
      </c>
      <c r="H17" s="347" t="s">
        <v>302</v>
      </c>
      <c r="I17" s="348"/>
      <c r="Z17" s="326"/>
      <c r="AA17" s="326"/>
      <c r="AB17" s="349" t="s">
        <v>550</v>
      </c>
      <c r="AE17" s="337">
        <v>17</v>
      </c>
      <c r="AF17" s="184" t="s">
        <v>266</v>
      </c>
      <c r="AG17" s="338">
        <v>17</v>
      </c>
      <c r="AH17" s="338" t="s">
        <v>231</v>
      </c>
      <c r="AI17" s="339"/>
      <c r="AJ17" s="339"/>
      <c r="AK17" s="339"/>
      <c r="AL17" s="339"/>
      <c r="AQ17" s="340"/>
      <c r="AR17" s="340"/>
      <c r="AS17" s="340"/>
      <c r="AT17" s="340"/>
      <c r="AU17" s="340"/>
      <c r="AV17" s="340"/>
      <c r="AW17" s="340"/>
      <c r="AX17" s="340"/>
      <c r="AY17" s="340"/>
      <c r="AZ17" s="340"/>
    </row>
    <row r="18" spans="1:52" ht="30" customHeight="1">
      <c r="A18" s="193">
        <v>1.1000000000000001</v>
      </c>
      <c r="B18" s="688" t="s">
        <v>551</v>
      </c>
      <c r="C18" s="688"/>
      <c r="D18" s="688"/>
      <c r="E18" s="688"/>
      <c r="F18" s="688"/>
      <c r="G18" s="470"/>
      <c r="H18" s="471"/>
      <c r="I18" s="348"/>
      <c r="Z18" s="469"/>
      <c r="AA18" s="469"/>
      <c r="AB18" s="349"/>
      <c r="AG18" s="338"/>
      <c r="AH18" s="338"/>
      <c r="AI18" s="339"/>
      <c r="AJ18" s="339"/>
      <c r="AK18" s="339"/>
      <c r="AL18" s="339"/>
      <c r="AQ18" s="340"/>
      <c r="AR18" s="340"/>
      <c r="AS18" s="340"/>
      <c r="AT18" s="340"/>
      <c r="AU18" s="340"/>
      <c r="AV18" s="340"/>
      <c r="AW18" s="340"/>
      <c r="AX18" s="340"/>
      <c r="AY18" s="340"/>
      <c r="AZ18" s="340"/>
    </row>
    <row r="19" spans="1:52">
      <c r="A19" s="193">
        <v>2</v>
      </c>
      <c r="B19" s="687" t="s">
        <v>380</v>
      </c>
      <c r="C19" s="687"/>
      <c r="D19" s="687"/>
      <c r="E19" s="687"/>
      <c r="F19" s="687"/>
      <c r="G19" s="321"/>
      <c r="H19" s="321"/>
      <c r="AA19" s="341" t="s">
        <v>272</v>
      </c>
      <c r="AB19" s="152"/>
      <c r="AE19" s="337">
        <v>18</v>
      </c>
      <c r="AF19" s="184" t="s">
        <v>267</v>
      </c>
      <c r="AG19" s="338">
        <v>18</v>
      </c>
      <c r="AH19" s="338" t="s">
        <v>231</v>
      </c>
      <c r="AI19" s="339"/>
      <c r="AJ19" s="339"/>
      <c r="AK19" s="339"/>
      <c r="AL19" s="339"/>
      <c r="AQ19" s="340"/>
      <c r="AR19" s="340"/>
      <c r="AS19" s="340"/>
      <c r="AT19" s="340"/>
      <c r="AU19" s="340"/>
      <c r="AV19" s="340"/>
      <c r="AW19" s="340"/>
      <c r="AX19" s="340"/>
      <c r="AY19" s="340"/>
      <c r="AZ19" s="340"/>
    </row>
    <row r="20" spans="1:52" ht="18.75" customHeight="1">
      <c r="B20" s="678" t="s">
        <v>47</v>
      </c>
      <c r="C20" s="678"/>
      <c r="D20" s="678"/>
      <c r="E20" s="678"/>
      <c r="F20" s="678"/>
      <c r="G20" s="685" t="s">
        <v>114</v>
      </c>
      <c r="H20" s="685"/>
      <c r="I20" s="685"/>
      <c r="J20" s="685"/>
      <c r="AA20" s="341" t="s">
        <v>273</v>
      </c>
      <c r="AB20" s="152"/>
      <c r="AE20" s="337">
        <v>19</v>
      </c>
      <c r="AF20" s="184" t="s">
        <v>268</v>
      </c>
      <c r="AG20" s="338">
        <v>19</v>
      </c>
      <c r="AH20" s="338" t="s">
        <v>231</v>
      </c>
      <c r="AI20" s="339"/>
      <c r="AJ20" s="339"/>
      <c r="AK20" s="339"/>
      <c r="AL20" s="339"/>
      <c r="AQ20" s="340"/>
      <c r="AR20" s="340"/>
      <c r="AS20" s="340"/>
      <c r="AT20" s="340"/>
      <c r="AU20" s="340"/>
      <c r="AV20" s="340"/>
      <c r="AW20" s="340"/>
      <c r="AX20" s="340"/>
      <c r="AY20" s="340"/>
      <c r="AZ20" s="340"/>
    </row>
    <row r="21" spans="1:52" ht="59.25" customHeight="1">
      <c r="B21" s="283" t="str">
        <f>"(a) Attachment 1:"</f>
        <v>(a) Attachment 1:</v>
      </c>
      <c r="C21" s="336"/>
      <c r="D21" s="686" t="str">
        <f>"Bid Security, in a separate envelope, in the form of " &amp; G21 &amp; " for a sum of " &amp;H21 &amp; " " &amp; I21 &amp; " ("&amp;'[3]N to W'!A4 &amp; ") "&amp;  " initially valid for a period of "&amp; AD21 &amp; " " &amp; AD22 &amp;" months from the date set for opening of bids."</f>
        <v>Bid Security, in a separate envelope, in the form of Bank Guarantee for a sum of INR  (Rs. Zero Only )  initially valid for a period of Zero (0) months from the date set for opening of bids.</v>
      </c>
      <c r="E21" s="686"/>
      <c r="F21" s="686"/>
      <c r="G21" s="328" t="s">
        <v>275</v>
      </c>
      <c r="H21" s="350" t="s">
        <v>247</v>
      </c>
      <c r="I21" s="350"/>
      <c r="J21" s="350"/>
      <c r="K21" s="351"/>
      <c r="L21" s="351"/>
      <c r="M21" s="276"/>
      <c r="N21" s="351"/>
      <c r="O21" s="351"/>
      <c r="P21" s="351"/>
      <c r="Q21" s="351"/>
      <c r="R21" s="351"/>
      <c r="S21" s="351"/>
      <c r="T21" s="351"/>
      <c r="U21" s="351"/>
      <c r="V21" s="351"/>
      <c r="W21" s="351"/>
      <c r="X21" s="351"/>
      <c r="Y21" s="351"/>
      <c r="AA21" s="341" t="s">
        <v>274</v>
      </c>
      <c r="AB21" s="152"/>
      <c r="AD21" s="337" t="str">
        <f>IF(ISERROR(LOOKUP(J21,AE1:AE21,AF1:AF21)), "Zero", LOOKUP(J21,AE1:AE21,AF1:AF21))</f>
        <v>Zero</v>
      </c>
      <c r="AE21" s="337">
        <v>20</v>
      </c>
      <c r="AF21" s="184" t="s">
        <v>269</v>
      </c>
      <c r="AG21" s="338">
        <v>20</v>
      </c>
      <c r="AH21" s="338" t="s">
        <v>231</v>
      </c>
      <c r="AI21" s="339"/>
      <c r="AJ21" s="339"/>
      <c r="AK21" s="339"/>
      <c r="AL21" s="339"/>
      <c r="AQ21" s="340"/>
      <c r="AR21" s="340"/>
      <c r="AS21" s="340"/>
      <c r="AT21" s="340"/>
      <c r="AU21" s="340"/>
      <c r="AV21" s="340"/>
      <c r="AW21" s="340"/>
      <c r="AX21" s="340"/>
      <c r="AY21" s="340"/>
      <c r="AZ21" s="340"/>
    </row>
    <row r="22" spans="1:52" ht="65.25" customHeight="1">
      <c r="B22" s="283" t="str">
        <f>"(b) Attachment 2 :"</f>
        <v>(b) Attachment 2 :</v>
      </c>
      <c r="C22" s="336"/>
      <c r="D22" s="678" t="s">
        <v>48</v>
      </c>
      <c r="E22" s="678"/>
      <c r="F22" s="678"/>
      <c r="G22" s="684" t="str">
        <f>IF(J21 &lt; 7, "Please note that if bid validity is less than 07 (seven) months, your bid may be rejected", "")</f>
        <v>Please note that if bid validity is less than 07 (seven) months, your bid may be rejected</v>
      </c>
      <c r="H22" s="684"/>
      <c r="I22" s="684"/>
      <c r="J22" s="684"/>
      <c r="AA22" s="341" t="s">
        <v>275</v>
      </c>
      <c r="AB22" s="152"/>
      <c r="AD22" s="337" t="str">
        <f>IF(J21 &gt; 9, "("&amp;J21&amp;")", "(0"&amp;J21&amp;")")</f>
        <v>(0)</v>
      </c>
      <c r="AG22" s="338">
        <v>21</v>
      </c>
      <c r="AH22" s="338" t="s">
        <v>67</v>
      </c>
      <c r="AI22" s="339"/>
      <c r="AJ22" s="339"/>
      <c r="AK22" s="339"/>
      <c r="AL22" s="339"/>
      <c r="AQ22" s="340"/>
      <c r="AR22" s="340"/>
      <c r="AS22" s="340"/>
      <c r="AT22" s="340"/>
      <c r="AU22" s="340"/>
      <c r="AV22" s="340"/>
      <c r="AW22" s="340"/>
      <c r="AX22" s="340"/>
      <c r="AY22" s="340"/>
      <c r="AZ22" s="340"/>
    </row>
    <row r="23" spans="1:52" ht="66.75" customHeight="1">
      <c r="B23" s="283" t="str">
        <f>"(c) Attachment 3 (QR) &amp; Attach QR:"</f>
        <v>(c) Attachment 3 (QR) &amp; Attach QR:</v>
      </c>
      <c r="C23" s="336"/>
      <c r="D23" s="678" t="s">
        <v>248</v>
      </c>
      <c r="E23" s="678"/>
      <c r="F23" s="678"/>
      <c r="G23" s="321"/>
      <c r="H23" s="321"/>
      <c r="AA23" s="184" t="s">
        <v>396</v>
      </c>
      <c r="AB23" s="152"/>
      <c r="AC23" s="341"/>
      <c r="AG23" s="338">
        <v>22</v>
      </c>
      <c r="AH23" s="338" t="s">
        <v>231</v>
      </c>
      <c r="AI23" s="339"/>
      <c r="AJ23" s="339"/>
      <c r="AK23" s="339"/>
      <c r="AL23" s="339"/>
      <c r="AQ23" s="340"/>
      <c r="AR23" s="340"/>
      <c r="AS23" s="340"/>
      <c r="AT23" s="340"/>
      <c r="AU23" s="340"/>
      <c r="AV23" s="340"/>
      <c r="AW23" s="340"/>
      <c r="AX23" s="340"/>
      <c r="AY23" s="340"/>
      <c r="AZ23" s="340"/>
    </row>
    <row r="24" spans="1:52" ht="11.25" customHeight="1">
      <c r="D24" s="678"/>
      <c r="E24" s="678"/>
      <c r="F24" s="678"/>
      <c r="G24" s="202"/>
      <c r="H24" s="352" t="str">
        <f>'Names of Bidder'!D6</f>
        <v>SOLE BIDDER</v>
      </c>
      <c r="J24" s="283"/>
      <c r="K24" s="283"/>
      <c r="L24" s="283"/>
      <c r="M24" s="283"/>
      <c r="N24" s="283"/>
      <c r="O24" s="283"/>
      <c r="P24" s="283"/>
      <c r="Q24" s="283"/>
      <c r="R24" s="283"/>
      <c r="S24" s="283"/>
      <c r="T24" s="283"/>
      <c r="U24" s="283"/>
      <c r="V24" s="283"/>
      <c r="W24" s="283"/>
      <c r="X24" s="283"/>
      <c r="Y24" s="283"/>
      <c r="AA24" s="184" t="s">
        <v>397</v>
      </c>
      <c r="AB24" s="152"/>
      <c r="AC24" s="341" t="s">
        <v>276</v>
      </c>
      <c r="AG24" s="338">
        <v>23</v>
      </c>
      <c r="AH24" s="338" t="s">
        <v>231</v>
      </c>
      <c r="AI24" s="339"/>
      <c r="AJ24" s="339"/>
      <c r="AK24" s="339"/>
      <c r="AL24" s="339"/>
      <c r="AQ24" s="340"/>
      <c r="AR24" s="340"/>
      <c r="AS24" s="340"/>
      <c r="AT24" s="340"/>
      <c r="AU24" s="340"/>
      <c r="AV24" s="340"/>
      <c r="AW24" s="340"/>
      <c r="AX24" s="340"/>
      <c r="AY24" s="340"/>
      <c r="AZ24" s="340"/>
    </row>
    <row r="25" spans="1:52" ht="176.25" customHeight="1">
      <c r="B25" s="283" t="str">
        <f>"(d) Attachment 4, 4A &amp; 4B :"</f>
        <v>(d) Attachment 4, 4A &amp; 4B :</v>
      </c>
      <c r="C25" s="185"/>
      <c r="D25" s="678" t="s">
        <v>246</v>
      </c>
      <c r="E25" s="678"/>
      <c r="F25" s="678"/>
      <c r="G25" s="202">
        <v>0</v>
      </c>
      <c r="H25" s="352"/>
      <c r="J25" s="283"/>
      <c r="K25" s="283"/>
      <c r="L25" s="283"/>
      <c r="M25" s="283"/>
      <c r="N25" s="283"/>
      <c r="O25" s="283"/>
      <c r="P25" s="283"/>
      <c r="Q25" s="283"/>
      <c r="R25" s="283"/>
      <c r="S25" s="283"/>
      <c r="T25" s="283"/>
      <c r="U25" s="283"/>
      <c r="V25" s="283"/>
      <c r="W25" s="283"/>
      <c r="X25" s="283"/>
      <c r="Y25" s="283"/>
      <c r="Z25" s="283"/>
      <c r="AA25" s="283"/>
      <c r="AB25" s="152"/>
      <c r="AC25" s="341" t="s">
        <v>277</v>
      </c>
      <c r="AG25" s="338">
        <v>24</v>
      </c>
      <c r="AH25" s="338" t="s">
        <v>231</v>
      </c>
      <c r="AI25" s="339"/>
      <c r="AJ25" s="339"/>
      <c r="AK25" s="339"/>
      <c r="AL25" s="339"/>
      <c r="AQ25" s="340"/>
      <c r="AR25" s="340"/>
      <c r="AS25" s="340"/>
      <c r="AT25" s="340"/>
      <c r="AU25" s="340"/>
      <c r="AV25" s="340"/>
      <c r="AW25" s="340"/>
      <c r="AX25" s="340"/>
      <c r="AY25" s="340"/>
      <c r="AZ25" s="340"/>
    </row>
    <row r="26" spans="1:52" ht="49.5" customHeight="1">
      <c r="B26" s="283" t="str">
        <f>"(e) Attachment 5 :"</f>
        <v>(e) Attachment 5 :</v>
      </c>
      <c r="C26" s="185"/>
      <c r="D26" s="678" t="s">
        <v>49</v>
      </c>
      <c r="E26" s="678"/>
      <c r="F26" s="678"/>
      <c r="G26" s="194"/>
      <c r="H26" s="321"/>
      <c r="AB26" s="152"/>
      <c r="AC26" s="341"/>
      <c r="AG26" s="338">
        <v>25</v>
      </c>
      <c r="AH26" s="338" t="s">
        <v>231</v>
      </c>
      <c r="AI26" s="339"/>
      <c r="AJ26" s="339"/>
      <c r="AK26" s="339"/>
      <c r="AL26" s="339"/>
      <c r="AQ26" s="340"/>
      <c r="AR26" s="340"/>
      <c r="AS26" s="340"/>
      <c r="AT26" s="340"/>
      <c r="AU26" s="340"/>
      <c r="AV26" s="340"/>
      <c r="AW26" s="340"/>
      <c r="AX26" s="340"/>
      <c r="AY26" s="340"/>
      <c r="AZ26" s="340"/>
    </row>
    <row r="27" spans="1:52" ht="83.25" customHeight="1">
      <c r="B27" s="283" t="str">
        <f>"(f) Attachment 5(A) :"</f>
        <v>(f) Attachment 5(A) :</v>
      </c>
      <c r="C27" s="185"/>
      <c r="D27" s="678" t="s">
        <v>454</v>
      </c>
      <c r="E27" s="678"/>
      <c r="F27" s="678"/>
      <c r="G27" s="194"/>
      <c r="H27" s="321"/>
      <c r="AB27" s="152"/>
      <c r="AC27" s="341"/>
      <c r="AG27" s="338"/>
      <c r="AH27" s="338"/>
      <c r="AI27" s="339"/>
      <c r="AJ27" s="339"/>
      <c r="AK27" s="339"/>
      <c r="AL27" s="339"/>
      <c r="AQ27" s="340"/>
      <c r="AR27" s="340"/>
      <c r="AS27" s="340"/>
      <c r="AT27" s="340"/>
      <c r="AU27" s="340"/>
      <c r="AV27" s="340"/>
      <c r="AW27" s="340"/>
      <c r="AX27" s="340"/>
      <c r="AY27" s="340"/>
      <c r="AZ27" s="340"/>
    </row>
    <row r="28" spans="1:52" ht="96" customHeight="1">
      <c r="B28" s="283" t="str">
        <f>"(g) Attachment 6 :"</f>
        <v>(g) Attachment 6 :</v>
      </c>
      <c r="C28" s="336"/>
      <c r="D28" s="678" t="s">
        <v>50</v>
      </c>
      <c r="E28" s="678"/>
      <c r="F28" s="678"/>
      <c r="G28" s="321"/>
      <c r="H28" s="321"/>
      <c r="AB28" s="152"/>
      <c r="AC28" s="341"/>
      <c r="AG28" s="338">
        <v>26</v>
      </c>
      <c r="AH28" s="338" t="s">
        <v>231</v>
      </c>
      <c r="AI28" s="339"/>
      <c r="AJ28" s="339"/>
      <c r="AK28" s="339"/>
      <c r="AL28" s="339"/>
      <c r="AQ28" s="340"/>
      <c r="AR28" s="340"/>
      <c r="AS28" s="340"/>
      <c r="AT28" s="340"/>
      <c r="AU28" s="340"/>
      <c r="AV28" s="340"/>
      <c r="AW28" s="340"/>
      <c r="AX28" s="340"/>
      <c r="AY28" s="340"/>
      <c r="AZ28" s="340"/>
    </row>
    <row r="29" spans="1:52" ht="54.75" customHeight="1">
      <c r="B29" s="283" t="str">
        <f>"(h) Attachment 7 :"</f>
        <v>(h) Attachment 7 :</v>
      </c>
      <c r="C29" s="185" t="s">
        <v>327</v>
      </c>
      <c r="D29" s="682" t="s">
        <v>293</v>
      </c>
      <c r="E29" s="682"/>
      <c r="F29" s="682"/>
      <c r="G29" s="321"/>
      <c r="H29" s="321"/>
      <c r="AB29" s="152"/>
      <c r="AC29" s="341"/>
      <c r="AG29" s="338">
        <v>27</v>
      </c>
      <c r="AH29" s="338" t="s">
        <v>231</v>
      </c>
      <c r="AI29" s="339"/>
      <c r="AJ29" s="339"/>
      <c r="AK29" s="339"/>
      <c r="AL29" s="339"/>
      <c r="AQ29" s="340"/>
      <c r="AR29" s="340"/>
      <c r="AS29" s="340"/>
      <c r="AT29" s="340"/>
      <c r="AU29" s="340"/>
      <c r="AV29" s="340"/>
      <c r="AW29" s="340"/>
      <c r="AX29" s="340"/>
      <c r="AY29" s="340"/>
      <c r="AZ29" s="340"/>
    </row>
    <row r="30" spans="1:52" ht="36" customHeight="1">
      <c r="B30" s="283" t="str">
        <f>"(i) Attachment 8 :"</f>
        <v>(i) Attachment 8 :</v>
      </c>
      <c r="C30" s="185"/>
      <c r="D30" s="678" t="s">
        <v>249</v>
      </c>
      <c r="E30" s="678"/>
      <c r="F30" s="678"/>
      <c r="G30" s="322"/>
      <c r="H30" s="322"/>
      <c r="AB30" s="152"/>
      <c r="AC30" s="341"/>
      <c r="AG30" s="338">
        <v>28</v>
      </c>
      <c r="AH30" s="338" t="s">
        <v>231</v>
      </c>
      <c r="AI30" s="339"/>
      <c r="AJ30" s="339"/>
      <c r="AK30" s="339"/>
      <c r="AL30" s="339"/>
      <c r="AQ30" s="340"/>
      <c r="AR30" s="340"/>
      <c r="AS30" s="340"/>
      <c r="AT30" s="340"/>
      <c r="AU30" s="340"/>
      <c r="AV30" s="340"/>
      <c r="AW30" s="340"/>
      <c r="AX30" s="340"/>
      <c r="AY30" s="340"/>
      <c r="AZ30" s="340"/>
    </row>
    <row r="31" spans="1:52" ht="27.75" customHeight="1">
      <c r="B31" s="283" t="str">
        <f>"(j) Attachment 9 :"</f>
        <v>(j) Attachment 9 :</v>
      </c>
      <c r="C31" s="185"/>
      <c r="D31" s="678" t="s">
        <v>51</v>
      </c>
      <c r="E31" s="678"/>
      <c r="F31" s="678"/>
      <c r="G31" s="321"/>
      <c r="H31" s="321"/>
      <c r="AB31" s="152"/>
      <c r="AC31" s="341"/>
      <c r="AG31" s="338">
        <v>29</v>
      </c>
      <c r="AH31" s="338" t="s">
        <v>231</v>
      </c>
      <c r="AI31" s="339"/>
      <c r="AJ31" s="339"/>
      <c r="AK31" s="339"/>
      <c r="AL31" s="339"/>
      <c r="AQ31" s="340"/>
      <c r="AR31" s="340"/>
      <c r="AS31" s="340"/>
      <c r="AT31" s="340"/>
      <c r="AU31" s="340"/>
      <c r="AV31" s="340"/>
      <c r="AW31" s="340"/>
      <c r="AX31" s="340"/>
      <c r="AY31" s="340"/>
      <c r="AZ31" s="340"/>
    </row>
    <row r="32" spans="1:52" ht="28.15" customHeight="1">
      <c r="B32" s="283" t="str">
        <f>"(k) Attachment 10 :"</f>
        <v>(k) Attachment 10 :</v>
      </c>
      <c r="C32" s="185"/>
      <c r="D32" s="678" t="s">
        <v>52</v>
      </c>
      <c r="E32" s="678"/>
      <c r="F32" s="678"/>
      <c r="G32" s="321"/>
      <c r="H32" s="321"/>
      <c r="AB32" s="152"/>
      <c r="AC32" s="341"/>
      <c r="AG32" s="338">
        <v>30</v>
      </c>
      <c r="AH32" s="338" t="s">
        <v>231</v>
      </c>
      <c r="AI32" s="339"/>
      <c r="AJ32" s="339"/>
      <c r="AK32" s="339"/>
      <c r="AL32" s="339"/>
      <c r="AQ32" s="340"/>
      <c r="AR32" s="340"/>
      <c r="AS32" s="340"/>
      <c r="AT32" s="340"/>
      <c r="AU32" s="340"/>
      <c r="AV32" s="340"/>
      <c r="AW32" s="340"/>
      <c r="AX32" s="340"/>
      <c r="AY32" s="340"/>
      <c r="AZ32" s="340"/>
    </row>
    <row r="33" spans="1:52" ht="23.25" customHeight="1">
      <c r="B33" s="283" t="str">
        <f>"(l) Attachment 11 :"</f>
        <v>(l) Attachment 11 :</v>
      </c>
      <c r="C33" s="336"/>
      <c r="D33" s="678" t="s">
        <v>53</v>
      </c>
      <c r="E33" s="678"/>
      <c r="F33" s="678"/>
      <c r="G33" s="321"/>
      <c r="H33" s="321"/>
      <c r="AB33" s="152"/>
      <c r="AC33" s="341"/>
      <c r="AG33" s="338">
        <v>31</v>
      </c>
      <c r="AH33" s="338" t="s">
        <v>67</v>
      </c>
      <c r="AI33" s="339"/>
      <c r="AJ33" s="339"/>
      <c r="AK33" s="339"/>
      <c r="AL33" s="339"/>
      <c r="AQ33" s="340"/>
      <c r="AR33" s="340"/>
      <c r="AS33" s="340"/>
      <c r="AT33" s="340"/>
      <c r="AU33" s="340"/>
      <c r="AV33" s="340"/>
      <c r="AW33" s="340"/>
      <c r="AX33" s="340"/>
      <c r="AY33" s="340"/>
      <c r="AZ33" s="340"/>
    </row>
    <row r="34" spans="1:52" ht="57" customHeight="1">
      <c r="B34" s="283" t="str">
        <f>"(m) Attachment 12 :"</f>
        <v>(m) Attachment 12 :</v>
      </c>
      <c r="C34" s="185"/>
      <c r="D34" s="678" t="s">
        <v>600</v>
      </c>
      <c r="E34" s="678"/>
      <c r="F34" s="678"/>
      <c r="G34" s="321"/>
      <c r="H34" s="321"/>
      <c r="AB34" s="152"/>
      <c r="AC34" s="341"/>
      <c r="AQ34" s="340"/>
      <c r="AR34" s="340"/>
      <c r="AS34" s="340"/>
      <c r="AT34" s="340"/>
      <c r="AU34" s="340"/>
      <c r="AV34" s="340"/>
      <c r="AW34" s="340"/>
      <c r="AX34" s="340"/>
      <c r="AY34" s="340"/>
      <c r="AZ34" s="340"/>
    </row>
    <row r="35" spans="1:52" ht="22.5" customHeight="1">
      <c r="B35" s="283" t="str">
        <f>"(n) Attachment 13 :"</f>
        <v>(n) Attachment 13 :</v>
      </c>
      <c r="C35" s="336"/>
      <c r="D35" s="678" t="s">
        <v>224</v>
      </c>
      <c r="E35" s="678"/>
      <c r="F35" s="678"/>
      <c r="G35" s="321"/>
      <c r="H35" s="321"/>
      <c r="AB35" s="152"/>
      <c r="AC35" s="341"/>
      <c r="AQ35" s="340"/>
      <c r="AR35" s="340"/>
      <c r="AS35" s="340"/>
      <c r="AT35" s="340"/>
      <c r="AU35" s="340"/>
      <c r="AV35" s="340"/>
      <c r="AW35" s="340"/>
      <c r="AX35" s="340"/>
      <c r="AY35" s="340"/>
      <c r="AZ35" s="340"/>
    </row>
    <row r="36" spans="1:52" ht="38.25" customHeight="1">
      <c r="B36" s="283" t="str">
        <f>"(o) Attachment 14 :"</f>
        <v>(o) Attachment 14 :</v>
      </c>
      <c r="C36" s="336"/>
      <c r="D36" s="678" t="s">
        <v>54</v>
      </c>
      <c r="E36" s="678"/>
      <c r="F36" s="678"/>
      <c r="G36" s="321"/>
      <c r="H36" s="321"/>
      <c r="AB36" s="152"/>
      <c r="AC36" s="341"/>
      <c r="AQ36" s="340"/>
      <c r="AR36" s="340"/>
      <c r="AS36" s="340"/>
      <c r="AT36" s="340"/>
      <c r="AU36" s="340"/>
      <c r="AV36" s="340"/>
      <c r="AW36" s="340"/>
      <c r="AX36" s="340"/>
      <c r="AY36" s="340"/>
      <c r="AZ36" s="340"/>
    </row>
    <row r="37" spans="1:52" ht="52.5" customHeight="1">
      <c r="B37" s="283" t="str">
        <f>"(p) Attachment 15 :"</f>
        <v>(p) Attachment 15 :</v>
      </c>
      <c r="C37" s="336"/>
      <c r="D37" s="678" t="s">
        <v>319</v>
      </c>
      <c r="E37" s="678"/>
      <c r="F37" s="678"/>
      <c r="G37" s="321"/>
      <c r="H37" s="321"/>
      <c r="AB37" s="152"/>
      <c r="AC37" s="341"/>
      <c r="AQ37" s="340"/>
      <c r="AR37" s="340"/>
      <c r="AS37" s="340"/>
      <c r="AT37" s="340"/>
      <c r="AU37" s="340"/>
      <c r="AV37" s="340"/>
      <c r="AW37" s="340"/>
      <c r="AX37" s="340"/>
      <c r="AY37" s="340"/>
      <c r="AZ37" s="340"/>
    </row>
    <row r="38" spans="1:52" ht="21.75" customHeight="1">
      <c r="B38" s="283" t="str">
        <f>"(q) Attachment 16 :"</f>
        <v>(q) Attachment 16 :</v>
      </c>
      <c r="C38" s="336"/>
      <c r="D38" s="678" t="s">
        <v>225</v>
      </c>
      <c r="E38" s="678"/>
      <c r="F38" s="678"/>
      <c r="G38" s="321"/>
      <c r="H38" s="321"/>
      <c r="AB38" s="152"/>
      <c r="AC38" s="341"/>
      <c r="AQ38" s="340"/>
      <c r="AR38" s="340"/>
      <c r="AS38" s="340"/>
      <c r="AT38" s="340"/>
      <c r="AU38" s="340"/>
      <c r="AV38" s="340"/>
      <c r="AW38" s="340"/>
      <c r="AX38" s="340"/>
      <c r="AY38" s="340"/>
      <c r="AZ38" s="340"/>
    </row>
    <row r="39" spans="1:52" ht="21.75" customHeight="1">
      <c r="B39" s="283" t="str">
        <f>"(r) Attachment 17 :"</f>
        <v>(r) Attachment 17 :</v>
      </c>
      <c r="C39" s="336"/>
      <c r="D39" s="678" t="s">
        <v>382</v>
      </c>
      <c r="E39" s="678"/>
      <c r="F39" s="678"/>
      <c r="G39" s="321"/>
      <c r="H39" s="321"/>
      <c r="AB39" s="152"/>
      <c r="AC39" s="341"/>
      <c r="AQ39" s="340"/>
      <c r="AR39" s="340"/>
      <c r="AS39" s="340"/>
      <c r="AT39" s="340"/>
      <c r="AU39" s="340"/>
      <c r="AV39" s="340"/>
      <c r="AW39" s="340"/>
      <c r="AX39" s="340"/>
      <c r="AY39" s="340"/>
      <c r="AZ39" s="340"/>
    </row>
    <row r="40" spans="1:52" ht="23.25" customHeight="1">
      <c r="B40" s="283" t="str">
        <f>"(s) Attachment 18 :"</f>
        <v>(s) Attachment 18 :</v>
      </c>
      <c r="C40" s="336"/>
      <c r="D40" s="474" t="s">
        <v>324</v>
      </c>
      <c r="E40" s="474"/>
      <c r="F40" s="474"/>
      <c r="G40" s="321"/>
      <c r="H40" s="321"/>
      <c r="AB40" s="152"/>
      <c r="AC40" s="341"/>
      <c r="AQ40" s="340"/>
      <c r="AR40" s="340"/>
      <c r="AS40" s="340"/>
      <c r="AT40" s="340"/>
      <c r="AU40" s="340"/>
      <c r="AV40" s="340"/>
      <c r="AW40" s="340"/>
      <c r="AX40" s="340"/>
      <c r="AY40" s="340"/>
      <c r="AZ40" s="340"/>
    </row>
    <row r="41" spans="1:52" ht="26.25" customHeight="1">
      <c r="B41" s="283" t="str">
        <f>"(t) Attachment 19 :"</f>
        <v>(t) Attachment 19 :</v>
      </c>
      <c r="C41" s="336"/>
      <c r="D41" s="678" t="s">
        <v>226</v>
      </c>
      <c r="E41" s="678"/>
      <c r="F41" s="678"/>
      <c r="G41" s="321"/>
      <c r="H41" s="321"/>
      <c r="AB41" s="152"/>
      <c r="AC41" s="341"/>
      <c r="AQ41" s="340"/>
      <c r="AR41" s="340"/>
      <c r="AS41" s="340"/>
      <c r="AT41" s="340"/>
      <c r="AU41" s="340"/>
      <c r="AV41" s="340"/>
      <c r="AW41" s="340"/>
      <c r="AX41" s="340"/>
      <c r="AY41" s="340"/>
      <c r="AZ41" s="340"/>
    </row>
    <row r="42" spans="1:52" ht="36" customHeight="1">
      <c r="B42" s="283" t="str">
        <f>"(u) Attachment 20 :"</f>
        <v>(u) Attachment 20 :</v>
      </c>
      <c r="C42" s="336"/>
      <c r="D42" s="690" t="s">
        <v>415</v>
      </c>
      <c r="E42" s="690"/>
      <c r="F42" s="690"/>
      <c r="G42" s="321"/>
      <c r="H42" s="321"/>
      <c r="AB42" s="152"/>
      <c r="AC42" s="341"/>
      <c r="AQ42" s="340"/>
      <c r="AR42" s="340"/>
      <c r="AS42" s="340"/>
      <c r="AT42" s="340"/>
      <c r="AU42" s="340"/>
      <c r="AV42" s="340"/>
      <c r="AW42" s="340"/>
      <c r="AX42" s="340"/>
      <c r="AY42" s="340"/>
      <c r="AZ42" s="340"/>
    </row>
    <row r="43" spans="1:52" s="368" customFormat="1" ht="36" customHeight="1">
      <c r="A43" s="184"/>
      <c r="B43" s="283" t="str">
        <f>"(v) Attachment 21 :"</f>
        <v>(v) Attachment 21 :</v>
      </c>
      <c r="C43" s="336"/>
      <c r="D43" s="690" t="s">
        <v>558</v>
      </c>
      <c r="E43" s="690"/>
      <c r="F43" s="690"/>
      <c r="G43" s="335"/>
      <c r="H43" s="335"/>
      <c r="AB43" s="369"/>
      <c r="AC43" s="370"/>
      <c r="AD43" s="371"/>
      <c r="AE43" s="371"/>
      <c r="AQ43" s="372"/>
      <c r="AR43" s="372"/>
      <c r="AS43" s="372"/>
      <c r="AT43" s="372"/>
      <c r="AU43" s="372"/>
      <c r="AV43" s="372"/>
      <c r="AW43" s="372"/>
      <c r="AX43" s="372"/>
      <c r="AY43" s="372"/>
      <c r="AZ43" s="372"/>
    </row>
    <row r="44" spans="1:52" s="368" customFormat="1" ht="34.5" customHeight="1">
      <c r="A44" s="184"/>
      <c r="B44" s="283" t="str">
        <f>"(w) Attachment 22 :"</f>
        <v>(w) Attachment 22 :</v>
      </c>
      <c r="C44" s="468"/>
      <c r="D44" s="690" t="s">
        <v>581</v>
      </c>
      <c r="E44" s="690"/>
      <c r="F44" s="690"/>
      <c r="G44" s="467"/>
      <c r="H44" s="467"/>
      <c r="AB44" s="369"/>
      <c r="AC44" s="370"/>
      <c r="AD44" s="371"/>
      <c r="AE44" s="371"/>
      <c r="AQ44" s="372"/>
      <c r="AR44" s="372"/>
      <c r="AS44" s="372"/>
      <c r="AT44" s="372"/>
      <c r="AU44" s="372"/>
      <c r="AV44" s="372"/>
      <c r="AW44" s="372"/>
      <c r="AX44" s="372"/>
      <c r="AY44" s="372"/>
      <c r="AZ44" s="372"/>
    </row>
    <row r="45" spans="1:52" s="368" customFormat="1" ht="29.25" customHeight="1">
      <c r="A45" s="184"/>
      <c r="B45" s="283" t="s">
        <v>549</v>
      </c>
      <c r="C45" s="415"/>
      <c r="D45" s="690" t="s">
        <v>582</v>
      </c>
      <c r="E45" s="690"/>
      <c r="F45" s="690"/>
      <c r="G45" s="414"/>
      <c r="H45" s="414"/>
      <c r="AB45" s="369"/>
      <c r="AC45" s="370"/>
      <c r="AD45" s="371"/>
      <c r="AE45" s="371"/>
      <c r="AQ45" s="372"/>
      <c r="AR45" s="372"/>
      <c r="AS45" s="372"/>
      <c r="AT45" s="372"/>
      <c r="AU45" s="372"/>
      <c r="AV45" s="372"/>
      <c r="AW45" s="372"/>
      <c r="AX45" s="372"/>
      <c r="AY45" s="372"/>
      <c r="AZ45" s="372"/>
    </row>
    <row r="46" spans="1:52" s="368" customFormat="1" ht="35.25" customHeight="1">
      <c r="A46" s="184"/>
      <c r="B46" s="283" t="s">
        <v>559</v>
      </c>
      <c r="C46" s="473"/>
      <c r="D46" s="690" t="s">
        <v>583</v>
      </c>
      <c r="E46" s="690"/>
      <c r="F46" s="690"/>
      <c r="G46" s="472"/>
      <c r="H46" s="472"/>
      <c r="AB46" s="369"/>
      <c r="AC46" s="370"/>
      <c r="AD46" s="371"/>
      <c r="AE46" s="371"/>
      <c r="AQ46" s="372"/>
      <c r="AR46" s="372"/>
      <c r="AS46" s="372"/>
      <c r="AT46" s="372"/>
      <c r="AU46" s="372"/>
      <c r="AV46" s="372"/>
      <c r="AW46" s="372"/>
      <c r="AX46" s="372"/>
      <c r="AY46" s="372"/>
      <c r="AZ46" s="372"/>
    </row>
    <row r="47" spans="1:52" s="368" customFormat="1" ht="35.25" customHeight="1">
      <c r="A47" s="184"/>
      <c r="B47" s="283" t="s">
        <v>560</v>
      </c>
      <c r="C47" s="473"/>
      <c r="D47" s="690" t="s">
        <v>584</v>
      </c>
      <c r="E47" s="690"/>
      <c r="F47" s="690"/>
      <c r="G47" s="472"/>
      <c r="H47" s="472"/>
      <c r="AB47" s="369"/>
      <c r="AC47" s="370"/>
      <c r="AD47" s="371"/>
      <c r="AE47" s="371"/>
      <c r="AQ47" s="372"/>
      <c r="AR47" s="372"/>
      <c r="AS47" s="372"/>
      <c r="AT47" s="372"/>
      <c r="AU47" s="372"/>
      <c r="AV47" s="372"/>
      <c r="AW47" s="372"/>
      <c r="AX47" s="372"/>
      <c r="AY47" s="372"/>
      <c r="AZ47" s="372"/>
    </row>
    <row r="48" spans="1:52" s="368" customFormat="1" ht="63" customHeight="1">
      <c r="A48" s="184"/>
      <c r="B48" s="283" t="s">
        <v>561</v>
      </c>
      <c r="C48" s="473"/>
      <c r="D48" s="690" t="s">
        <v>562</v>
      </c>
      <c r="E48" s="690"/>
      <c r="F48" s="690"/>
      <c r="G48" s="472"/>
      <c r="H48" s="472"/>
      <c r="AB48" s="369"/>
      <c r="AC48" s="370"/>
      <c r="AD48" s="371"/>
      <c r="AE48" s="371"/>
      <c r="AQ48" s="372"/>
      <c r="AR48" s="372"/>
      <c r="AS48" s="372"/>
      <c r="AT48" s="372"/>
      <c r="AU48" s="372"/>
      <c r="AV48" s="372"/>
      <c r="AW48" s="372"/>
      <c r="AX48" s="372"/>
      <c r="AY48" s="372"/>
      <c r="AZ48" s="372"/>
    </row>
    <row r="49" spans="1:52">
      <c r="D49" s="321"/>
      <c r="E49" s="321"/>
      <c r="F49" s="321"/>
      <c r="G49" s="321"/>
      <c r="H49" s="321"/>
      <c r="AB49" s="152"/>
      <c r="AC49" s="341"/>
      <c r="AQ49" s="340"/>
      <c r="AR49" s="340"/>
      <c r="AS49" s="340"/>
      <c r="AT49" s="340"/>
      <c r="AU49" s="340"/>
      <c r="AV49" s="340"/>
      <c r="AW49" s="340"/>
      <c r="AX49" s="340"/>
      <c r="AY49" s="340"/>
      <c r="AZ49" s="340"/>
    </row>
    <row r="50" spans="1:52" ht="52.5" customHeight="1">
      <c r="A50" s="193">
        <v>3</v>
      </c>
      <c r="B50" s="676" t="s">
        <v>55</v>
      </c>
      <c r="C50" s="676"/>
      <c r="D50" s="676"/>
      <c r="E50" s="676"/>
      <c r="F50" s="676"/>
      <c r="G50" s="321"/>
      <c r="H50" s="321"/>
      <c r="AB50" s="152"/>
      <c r="AC50" s="341"/>
      <c r="AQ50" s="340"/>
      <c r="AR50" s="340"/>
      <c r="AS50" s="340"/>
      <c r="AT50" s="340"/>
      <c r="AU50" s="340"/>
      <c r="AV50" s="340"/>
      <c r="AW50" s="340"/>
      <c r="AX50" s="340"/>
      <c r="AY50" s="340"/>
      <c r="AZ50" s="340"/>
    </row>
    <row r="51" spans="1:52" ht="66" customHeight="1">
      <c r="A51" s="193">
        <v>3.1</v>
      </c>
      <c r="B51" s="676" t="s">
        <v>392</v>
      </c>
      <c r="C51" s="676"/>
      <c r="D51" s="676"/>
      <c r="E51" s="676"/>
      <c r="F51" s="676"/>
      <c r="G51" s="319"/>
      <c r="H51" s="319"/>
      <c r="AB51" s="152"/>
      <c r="AC51" s="341"/>
      <c r="AQ51" s="340"/>
      <c r="AR51" s="340"/>
      <c r="AS51" s="340"/>
      <c r="AT51" s="340"/>
      <c r="AU51" s="340"/>
      <c r="AV51" s="340"/>
      <c r="AW51" s="340"/>
      <c r="AX51" s="340"/>
      <c r="AY51" s="340"/>
      <c r="AZ51" s="340"/>
    </row>
    <row r="52" spans="1:52" ht="52.5" hidden="1" customHeight="1">
      <c r="A52" s="193">
        <v>3.2</v>
      </c>
      <c r="B52" s="689" t="s">
        <v>393</v>
      </c>
      <c r="C52" s="689"/>
      <c r="D52" s="689"/>
      <c r="E52" s="689"/>
      <c r="F52" s="689"/>
      <c r="G52" s="319"/>
      <c r="H52" s="319"/>
      <c r="AB52" s="152"/>
      <c r="AC52" s="341"/>
      <c r="AQ52" s="340"/>
      <c r="AR52" s="340"/>
      <c r="AS52" s="340"/>
      <c r="AT52" s="340"/>
      <c r="AU52" s="340"/>
      <c r="AV52" s="340"/>
      <c r="AW52" s="340"/>
      <c r="AX52" s="340"/>
      <c r="AY52" s="340"/>
      <c r="AZ52" s="340"/>
    </row>
    <row r="53" spans="1:52" ht="57" customHeight="1">
      <c r="A53" s="193">
        <v>4</v>
      </c>
      <c r="B53" s="676" t="s">
        <v>303</v>
      </c>
      <c r="C53" s="676"/>
      <c r="D53" s="676"/>
      <c r="E53" s="676"/>
      <c r="F53" s="676"/>
      <c r="G53" s="319"/>
      <c r="H53" s="319"/>
      <c r="AB53" s="152"/>
      <c r="AC53" s="341"/>
      <c r="AQ53" s="340"/>
      <c r="AR53" s="340"/>
      <c r="AS53" s="340"/>
      <c r="AT53" s="340"/>
      <c r="AU53" s="340"/>
      <c r="AV53" s="340"/>
      <c r="AW53" s="340"/>
      <c r="AX53" s="340"/>
      <c r="AY53" s="340"/>
      <c r="AZ53" s="340"/>
    </row>
    <row r="54" spans="1:52" ht="56.25" customHeight="1">
      <c r="A54" s="193">
        <v>4.0999999999999996</v>
      </c>
      <c r="B54" s="676" t="s">
        <v>455</v>
      </c>
      <c r="C54" s="676"/>
      <c r="D54" s="676"/>
      <c r="E54" s="676"/>
      <c r="F54" s="676"/>
      <c r="G54" s="319"/>
      <c r="H54" s="319"/>
      <c r="AB54" s="152"/>
      <c r="AC54" s="341"/>
      <c r="AQ54" s="340"/>
      <c r="AR54" s="340"/>
      <c r="AS54" s="340"/>
      <c r="AT54" s="340"/>
      <c r="AU54" s="340"/>
      <c r="AV54" s="340"/>
      <c r="AW54" s="340"/>
      <c r="AX54" s="340"/>
      <c r="AY54" s="340"/>
      <c r="AZ54" s="340"/>
    </row>
    <row r="55" spans="1:52" ht="85.5" hidden="1" customHeight="1">
      <c r="A55" s="193">
        <v>4.2</v>
      </c>
      <c r="B55" s="689" t="s">
        <v>394</v>
      </c>
      <c r="C55" s="689"/>
      <c r="D55" s="689"/>
      <c r="E55" s="689"/>
      <c r="F55" s="689"/>
      <c r="G55" s="319"/>
      <c r="H55" s="319"/>
      <c r="AB55" s="152"/>
      <c r="AC55" s="341"/>
      <c r="AQ55" s="340"/>
      <c r="AR55" s="340"/>
      <c r="AS55" s="340"/>
      <c r="AT55" s="340"/>
      <c r="AU55" s="340"/>
      <c r="AV55" s="340"/>
      <c r="AW55" s="340"/>
      <c r="AX55" s="340"/>
      <c r="AY55" s="340"/>
      <c r="AZ55" s="340"/>
    </row>
    <row r="56" spans="1:52" ht="81.75" hidden="1" customHeight="1">
      <c r="A56" s="193">
        <v>4.3</v>
      </c>
      <c r="B56" s="689" t="s">
        <v>323</v>
      </c>
      <c r="C56" s="689"/>
      <c r="D56" s="689"/>
      <c r="E56" s="689"/>
      <c r="F56" s="689"/>
      <c r="G56" s="319"/>
      <c r="H56" s="319"/>
      <c r="AB56" s="152"/>
      <c r="AC56" s="341"/>
      <c r="AQ56" s="340"/>
      <c r="AR56" s="340"/>
      <c r="AS56" s="340"/>
      <c r="AT56" s="340"/>
      <c r="AU56" s="340"/>
      <c r="AV56" s="340"/>
      <c r="AW56" s="340"/>
      <c r="AX56" s="340"/>
      <c r="AY56" s="340"/>
      <c r="AZ56" s="340"/>
    </row>
    <row r="57" spans="1:52" ht="41.25" customHeight="1">
      <c r="A57" s="193">
        <v>4.2</v>
      </c>
      <c r="B57" s="688" t="s">
        <v>414</v>
      </c>
      <c r="C57" s="688"/>
      <c r="D57" s="688"/>
      <c r="E57" s="688"/>
      <c r="F57" s="688"/>
      <c r="G57" s="319"/>
      <c r="H57" s="319"/>
      <c r="AB57" s="152"/>
      <c r="AC57" s="341"/>
      <c r="AQ57" s="340"/>
      <c r="AR57" s="340"/>
      <c r="AS57" s="340"/>
      <c r="AT57" s="340"/>
      <c r="AU57" s="340"/>
      <c r="AV57" s="340"/>
      <c r="AW57" s="340"/>
      <c r="AX57" s="340"/>
      <c r="AY57" s="340"/>
      <c r="AZ57" s="340"/>
    </row>
    <row r="58" spans="1:52" ht="81" hidden="1" customHeight="1">
      <c r="A58" s="193">
        <v>4.5</v>
      </c>
      <c r="B58" s="689" t="s">
        <v>395</v>
      </c>
      <c r="C58" s="689"/>
      <c r="D58" s="689"/>
      <c r="E58" s="689"/>
      <c r="F58" s="689"/>
      <c r="G58" s="319"/>
      <c r="H58" s="319"/>
      <c r="AB58" s="152"/>
      <c r="AC58" s="341"/>
      <c r="AQ58" s="340"/>
      <c r="AR58" s="340"/>
      <c r="AS58" s="340"/>
      <c r="AT58" s="340"/>
      <c r="AU58" s="340"/>
      <c r="AV58" s="340"/>
      <c r="AW58" s="340"/>
      <c r="AX58" s="340"/>
      <c r="AY58" s="340"/>
      <c r="AZ58" s="340"/>
    </row>
    <row r="59" spans="1:52" ht="24" customHeight="1">
      <c r="A59" s="193">
        <v>5</v>
      </c>
      <c r="B59" s="691" t="s">
        <v>520</v>
      </c>
      <c r="C59" s="691"/>
      <c r="D59" s="691"/>
      <c r="E59" s="691"/>
      <c r="F59" s="691"/>
      <c r="G59" s="319"/>
      <c r="H59" s="319"/>
      <c r="AB59" s="152"/>
      <c r="AC59" s="341"/>
      <c r="AQ59" s="340"/>
      <c r="AR59" s="340"/>
      <c r="AS59" s="340"/>
      <c r="AT59" s="340"/>
      <c r="AU59" s="340"/>
      <c r="AV59" s="340"/>
      <c r="AW59" s="340"/>
      <c r="AX59" s="340"/>
      <c r="AY59" s="340"/>
      <c r="AZ59" s="340"/>
    </row>
    <row r="60" spans="1:52" ht="158.25" customHeight="1">
      <c r="A60" s="193">
        <v>5.0999999999999996</v>
      </c>
      <c r="B60" s="676" t="s">
        <v>56</v>
      </c>
      <c r="C60" s="676"/>
      <c r="D60" s="676"/>
      <c r="E60" s="676"/>
      <c r="F60" s="676"/>
      <c r="G60" s="325"/>
      <c r="H60" s="325"/>
      <c r="AB60" s="152"/>
      <c r="AC60" s="341"/>
      <c r="AQ60" s="340"/>
      <c r="AR60" s="340"/>
      <c r="AS60" s="340"/>
      <c r="AT60" s="340"/>
      <c r="AU60" s="340"/>
      <c r="AV60" s="340"/>
      <c r="AW60" s="340"/>
      <c r="AX60" s="340"/>
      <c r="AY60" s="340"/>
      <c r="AZ60" s="340"/>
    </row>
    <row r="61" spans="1:52" ht="33.75" customHeight="1">
      <c r="A61" s="193">
        <v>6</v>
      </c>
      <c r="B61" s="676" t="s">
        <v>57</v>
      </c>
      <c r="C61" s="676"/>
      <c r="D61" s="676"/>
      <c r="E61" s="676"/>
      <c r="F61" s="676"/>
      <c r="G61" s="319"/>
      <c r="H61" s="319"/>
      <c r="AB61" s="152"/>
      <c r="AC61" s="341"/>
      <c r="AQ61" s="340"/>
      <c r="AR61" s="340"/>
      <c r="AS61" s="340"/>
      <c r="AT61" s="340"/>
      <c r="AU61" s="340"/>
      <c r="AV61" s="340"/>
      <c r="AW61" s="340"/>
      <c r="AX61" s="340"/>
      <c r="AY61" s="340"/>
      <c r="AZ61" s="340"/>
    </row>
    <row r="62" spans="1:52" ht="22.5" customHeight="1">
      <c r="A62" s="193"/>
      <c r="B62" s="305" t="s">
        <v>432</v>
      </c>
      <c r="C62" s="380" t="s">
        <v>521</v>
      </c>
      <c r="D62" s="380"/>
      <c r="E62" s="306" t="s">
        <v>58</v>
      </c>
      <c r="F62" s="306"/>
      <c r="G62" s="319"/>
      <c r="H62" s="319"/>
      <c r="AB62" s="152"/>
      <c r="AC62" s="341"/>
      <c r="AQ62" s="340"/>
      <c r="AR62" s="340"/>
      <c r="AS62" s="340"/>
      <c r="AT62" s="340"/>
      <c r="AU62" s="340"/>
      <c r="AV62" s="340"/>
      <c r="AW62" s="340"/>
      <c r="AX62" s="340"/>
      <c r="AY62" s="340"/>
      <c r="AZ62" s="340"/>
    </row>
    <row r="63" spans="1:52" ht="22.5" customHeight="1">
      <c r="A63" s="193"/>
      <c r="B63" s="274" t="s">
        <v>433</v>
      </c>
      <c r="C63" s="412" t="s">
        <v>522</v>
      </c>
      <c r="D63" s="380"/>
      <c r="E63" s="306" t="s">
        <v>510</v>
      </c>
      <c r="F63" s="411"/>
      <c r="AC63" s="341"/>
      <c r="AQ63" s="340"/>
      <c r="AR63" s="340"/>
      <c r="AS63" s="340"/>
      <c r="AT63" s="340"/>
      <c r="AU63" s="340"/>
      <c r="AV63" s="340"/>
      <c r="AW63" s="340"/>
      <c r="AX63" s="340"/>
      <c r="AY63" s="340"/>
      <c r="AZ63" s="340"/>
    </row>
    <row r="64" spans="1:52" ht="22.5" customHeight="1">
      <c r="A64" s="193"/>
      <c r="B64" s="305" t="s">
        <v>434</v>
      </c>
      <c r="C64" s="413" t="s">
        <v>585</v>
      </c>
      <c r="D64" s="195"/>
      <c r="E64" s="197" t="s">
        <v>59</v>
      </c>
      <c r="F64" s="195"/>
      <c r="AC64" s="341"/>
      <c r="AQ64" s="340"/>
      <c r="AR64" s="340"/>
      <c r="AS64" s="340"/>
      <c r="AT64" s="340"/>
      <c r="AU64" s="340"/>
      <c r="AV64" s="340"/>
      <c r="AW64" s="340"/>
      <c r="AX64" s="340"/>
      <c r="AY64" s="340"/>
      <c r="AZ64" s="340"/>
    </row>
    <row r="65" spans="1:52" ht="22.5" customHeight="1">
      <c r="A65" s="193"/>
      <c r="B65" s="274" t="s">
        <v>523</v>
      </c>
      <c r="C65" s="412" t="s">
        <v>586</v>
      </c>
      <c r="D65" s="196"/>
      <c r="E65" s="197" t="s">
        <v>511</v>
      </c>
      <c r="F65" s="197"/>
      <c r="AC65" s="341"/>
      <c r="AQ65" s="340"/>
      <c r="AR65" s="340"/>
      <c r="AS65" s="340"/>
      <c r="AT65" s="340"/>
      <c r="AU65" s="340"/>
      <c r="AV65" s="340"/>
      <c r="AW65" s="340"/>
      <c r="AX65" s="340"/>
      <c r="AY65" s="340"/>
      <c r="AZ65" s="340"/>
    </row>
    <row r="66" spans="1:52" ht="22.5" customHeight="1">
      <c r="A66" s="193"/>
      <c r="B66" s="305" t="s">
        <v>436</v>
      </c>
      <c r="C66" s="412" t="s">
        <v>587</v>
      </c>
      <c r="D66" s="196"/>
      <c r="E66" s="197" t="s">
        <v>426</v>
      </c>
      <c r="F66" s="197"/>
      <c r="AC66" s="341"/>
      <c r="AQ66" s="340"/>
      <c r="AR66" s="340"/>
      <c r="AS66" s="340"/>
      <c r="AT66" s="340"/>
      <c r="AU66" s="340"/>
      <c r="AV66" s="340"/>
      <c r="AW66" s="340"/>
      <c r="AX66" s="340"/>
      <c r="AY66" s="340"/>
      <c r="AZ66" s="340"/>
    </row>
    <row r="67" spans="1:52" ht="22.5" customHeight="1">
      <c r="A67" s="193"/>
      <c r="B67" s="274" t="s">
        <v>437</v>
      </c>
      <c r="C67" s="412" t="s">
        <v>589</v>
      </c>
      <c r="D67" s="196"/>
      <c r="E67" s="197" t="s">
        <v>588</v>
      </c>
      <c r="F67" s="197"/>
      <c r="AC67" s="341"/>
      <c r="AQ67" s="340"/>
      <c r="AR67" s="340"/>
      <c r="AS67" s="340"/>
      <c r="AT67" s="340"/>
      <c r="AU67" s="340"/>
      <c r="AV67" s="340"/>
      <c r="AW67" s="340"/>
      <c r="AX67" s="340"/>
      <c r="AY67" s="340"/>
      <c r="AZ67" s="340"/>
    </row>
    <row r="68" spans="1:52" ht="22.5" customHeight="1">
      <c r="A68" s="193"/>
      <c r="B68" s="305" t="s">
        <v>438</v>
      </c>
      <c r="C68" s="412" t="s">
        <v>590</v>
      </c>
      <c r="D68" s="196"/>
      <c r="E68" s="197" t="s">
        <v>512</v>
      </c>
      <c r="F68" s="197"/>
      <c r="AC68" s="341"/>
      <c r="AQ68" s="340"/>
      <c r="AR68" s="340"/>
      <c r="AS68" s="340"/>
      <c r="AT68" s="340"/>
      <c r="AU68" s="340"/>
      <c r="AV68" s="340"/>
      <c r="AW68" s="340"/>
      <c r="AX68" s="340"/>
      <c r="AY68" s="340"/>
      <c r="AZ68" s="340"/>
    </row>
    <row r="69" spans="1:52" ht="22.5" customHeight="1">
      <c r="A69" s="193"/>
      <c r="B69" s="274" t="s">
        <v>439</v>
      </c>
      <c r="C69" s="412" t="s">
        <v>563</v>
      </c>
      <c r="D69" s="198"/>
      <c r="E69" s="197" t="s">
        <v>512</v>
      </c>
      <c r="F69" s="198"/>
      <c r="AC69" s="341"/>
      <c r="AQ69" s="340"/>
      <c r="AR69" s="340"/>
      <c r="AS69" s="340"/>
      <c r="AT69" s="340"/>
      <c r="AU69" s="340"/>
      <c r="AV69" s="340"/>
      <c r="AW69" s="340"/>
      <c r="AX69" s="340"/>
      <c r="AY69" s="340"/>
      <c r="AZ69" s="340"/>
    </row>
    <row r="70" spans="1:52" ht="22.5" customHeight="1">
      <c r="A70" s="193"/>
      <c r="B70" s="305" t="s">
        <v>16</v>
      </c>
      <c r="C70" s="412" t="s">
        <v>592</v>
      </c>
      <c r="D70" s="198"/>
      <c r="E70" s="197" t="s">
        <v>591</v>
      </c>
      <c r="F70" s="198"/>
      <c r="AC70" s="341"/>
      <c r="AQ70" s="340"/>
      <c r="AR70" s="340"/>
      <c r="AS70" s="340"/>
      <c r="AT70" s="340"/>
      <c r="AU70" s="340"/>
      <c r="AV70" s="340"/>
      <c r="AW70" s="340"/>
      <c r="AX70" s="340"/>
      <c r="AY70" s="340"/>
      <c r="AZ70" s="340"/>
    </row>
    <row r="71" spans="1:52" ht="22.5" customHeight="1">
      <c r="A71" s="193"/>
      <c r="B71" s="274" t="s">
        <v>440</v>
      </c>
      <c r="C71" s="412" t="s">
        <v>594</v>
      </c>
      <c r="D71" s="198"/>
      <c r="E71" s="197" t="s">
        <v>593</v>
      </c>
      <c r="F71" s="198"/>
      <c r="AC71" s="341"/>
      <c r="AQ71" s="340"/>
      <c r="AR71" s="340"/>
      <c r="AS71" s="340"/>
      <c r="AT71" s="340"/>
      <c r="AU71" s="340"/>
      <c r="AV71" s="340"/>
      <c r="AW71" s="340"/>
      <c r="AX71" s="340"/>
      <c r="AY71" s="340"/>
      <c r="AZ71" s="340"/>
    </row>
    <row r="72" spans="1:52" ht="22.5" customHeight="1">
      <c r="A72" s="193"/>
      <c r="B72" s="305" t="s">
        <v>441</v>
      </c>
      <c r="C72" s="412" t="s">
        <v>595</v>
      </c>
      <c r="D72" s="198"/>
      <c r="E72" s="197" t="s">
        <v>513</v>
      </c>
      <c r="F72" s="198"/>
      <c r="AC72" s="341"/>
      <c r="AQ72" s="340"/>
      <c r="AR72" s="340"/>
      <c r="AS72" s="340"/>
      <c r="AT72" s="340"/>
      <c r="AU72" s="340"/>
      <c r="AV72" s="340"/>
      <c r="AW72" s="340"/>
      <c r="AX72" s="340"/>
      <c r="AY72" s="340"/>
      <c r="AZ72" s="340"/>
    </row>
    <row r="73" spans="1:52" ht="22.5" customHeight="1">
      <c r="A73" s="193"/>
      <c r="B73" s="305" t="s">
        <v>442</v>
      </c>
      <c r="C73" s="248" t="s">
        <v>597</v>
      </c>
      <c r="D73" s="198"/>
      <c r="E73" s="197" t="s">
        <v>514</v>
      </c>
      <c r="F73" s="198"/>
      <c r="AC73" s="341"/>
      <c r="AQ73" s="340"/>
      <c r="AR73" s="340"/>
      <c r="AS73" s="340"/>
      <c r="AT73" s="340"/>
      <c r="AU73" s="340"/>
      <c r="AV73" s="340"/>
      <c r="AW73" s="340"/>
      <c r="AX73" s="340"/>
      <c r="AY73" s="340"/>
      <c r="AZ73" s="340"/>
    </row>
    <row r="74" spans="1:52" ht="22.5" customHeight="1">
      <c r="A74" s="193"/>
      <c r="B74" s="274" t="s">
        <v>598</v>
      </c>
      <c r="C74" s="248" t="s">
        <v>596</v>
      </c>
      <c r="D74" s="198"/>
      <c r="E74" s="197" t="s">
        <v>427</v>
      </c>
      <c r="F74" s="198"/>
      <c r="AC74" s="341"/>
      <c r="AQ74" s="340"/>
      <c r="AR74" s="340"/>
      <c r="AS74" s="340"/>
      <c r="AT74" s="340"/>
      <c r="AU74" s="340"/>
      <c r="AV74" s="340"/>
      <c r="AW74" s="340"/>
      <c r="AX74" s="340"/>
      <c r="AY74" s="340"/>
      <c r="AZ74" s="340"/>
    </row>
    <row r="75" spans="1:52">
      <c r="A75" s="193"/>
      <c r="B75" s="274"/>
      <c r="C75" s="308"/>
      <c r="D75" s="307"/>
      <c r="E75" s="196"/>
      <c r="F75" s="197"/>
      <c r="AC75" s="341"/>
      <c r="AQ75" s="340"/>
      <c r="AR75" s="340"/>
      <c r="AS75" s="340"/>
      <c r="AT75" s="340"/>
      <c r="AU75" s="340"/>
      <c r="AV75" s="340"/>
      <c r="AW75" s="340"/>
      <c r="AX75" s="340"/>
      <c r="AY75" s="340"/>
      <c r="AZ75" s="340"/>
    </row>
    <row r="76" spans="1:52" ht="37.5" customHeight="1">
      <c r="B76" s="676" t="s">
        <v>60</v>
      </c>
      <c r="C76" s="676"/>
      <c r="D76" s="676"/>
      <c r="E76" s="676"/>
      <c r="F76" s="676"/>
      <c r="G76" s="319"/>
      <c r="H76" s="319"/>
      <c r="AB76" s="152"/>
      <c r="AC76" s="341"/>
      <c r="AQ76" s="340"/>
      <c r="AR76" s="340"/>
      <c r="AS76" s="340"/>
      <c r="AT76" s="340"/>
      <c r="AU76" s="340"/>
      <c r="AV76" s="340"/>
      <c r="AW76" s="340"/>
      <c r="AX76" s="340"/>
      <c r="AY76" s="340"/>
      <c r="AZ76" s="340"/>
    </row>
    <row r="77" spans="1:52" ht="50.25" customHeight="1">
      <c r="A77" s="193">
        <v>7</v>
      </c>
      <c r="B77" s="676" t="s">
        <v>552</v>
      </c>
      <c r="C77" s="676"/>
      <c r="D77" s="676"/>
      <c r="E77" s="676"/>
      <c r="F77" s="676"/>
      <c r="G77" s="319"/>
      <c r="H77" s="319"/>
      <c r="AB77" s="152"/>
      <c r="AC77" s="341"/>
      <c r="AQ77" s="340"/>
      <c r="AR77" s="340"/>
      <c r="AS77" s="340"/>
      <c r="AT77" s="340"/>
      <c r="AU77" s="340"/>
      <c r="AV77" s="340"/>
      <c r="AW77" s="340"/>
      <c r="AX77" s="340"/>
      <c r="AY77" s="340"/>
      <c r="AZ77" s="340"/>
    </row>
    <row r="78" spans="1:52" ht="36.75" customHeight="1">
      <c r="A78" s="193">
        <v>8</v>
      </c>
      <c r="B78" s="676" t="s">
        <v>61</v>
      </c>
      <c r="C78" s="676"/>
      <c r="D78" s="676"/>
      <c r="E78" s="676"/>
      <c r="F78" s="676"/>
      <c r="G78" s="319"/>
      <c r="H78" s="319"/>
      <c r="AB78" s="152"/>
      <c r="AC78" s="341"/>
      <c r="AQ78" s="340"/>
      <c r="AR78" s="340"/>
      <c r="AS78" s="340"/>
      <c r="AT78" s="340"/>
      <c r="AU78" s="340"/>
      <c r="AV78" s="340"/>
      <c r="AW78" s="340"/>
      <c r="AX78" s="340"/>
      <c r="AY78" s="340"/>
      <c r="AZ78" s="340"/>
    </row>
    <row r="79" spans="1:52" ht="48.75" customHeight="1">
      <c r="A79" s="193">
        <v>9</v>
      </c>
      <c r="B79" s="676" t="s">
        <v>431</v>
      </c>
      <c r="C79" s="676"/>
      <c r="D79" s="676"/>
      <c r="E79" s="676"/>
      <c r="F79" s="676"/>
      <c r="G79" s="319"/>
      <c r="H79" s="319"/>
      <c r="AB79" s="152"/>
      <c r="AC79" s="341"/>
      <c r="AQ79" s="340"/>
      <c r="AR79" s="340"/>
      <c r="AS79" s="340"/>
      <c r="AT79" s="340"/>
      <c r="AU79" s="340"/>
      <c r="AV79" s="340"/>
      <c r="AW79" s="340"/>
      <c r="AX79" s="340"/>
      <c r="AY79" s="340"/>
      <c r="AZ79" s="340"/>
    </row>
    <row r="80" spans="1:52" ht="44.25" customHeight="1">
      <c r="A80" s="193">
        <v>10</v>
      </c>
      <c r="B80" s="676" t="s">
        <v>62</v>
      </c>
      <c r="C80" s="676"/>
      <c r="D80" s="676"/>
      <c r="E80" s="676"/>
      <c r="F80" s="676"/>
      <c r="G80" s="319"/>
      <c r="H80" s="319"/>
      <c r="AB80" s="152"/>
      <c r="AC80" s="341"/>
      <c r="AQ80" s="340"/>
      <c r="AR80" s="340"/>
      <c r="AS80" s="340"/>
      <c r="AT80" s="340"/>
      <c r="AU80" s="340"/>
      <c r="AV80" s="340"/>
      <c r="AW80" s="340"/>
      <c r="AX80" s="340"/>
      <c r="AY80" s="340"/>
      <c r="AZ80" s="340"/>
    </row>
    <row r="81" spans="1:52">
      <c r="A81" s="193">
        <v>11</v>
      </c>
      <c r="B81" s="676" t="s">
        <v>63</v>
      </c>
      <c r="C81" s="676"/>
      <c r="D81" s="676"/>
      <c r="E81" s="676"/>
      <c r="F81" s="676"/>
      <c r="G81" s="319"/>
      <c r="H81" s="319"/>
      <c r="AB81" s="152"/>
      <c r="AC81" s="341"/>
      <c r="AQ81" s="340"/>
      <c r="AR81" s="340"/>
      <c r="AS81" s="340"/>
      <c r="AT81" s="340"/>
      <c r="AU81" s="340"/>
      <c r="AV81" s="340"/>
      <c r="AW81" s="340"/>
      <c r="AX81" s="340"/>
      <c r="AY81" s="340"/>
      <c r="AZ81" s="340"/>
    </row>
    <row r="82" spans="1:52" ht="38.25" customHeight="1">
      <c r="A82" s="193">
        <v>12</v>
      </c>
      <c r="B82" s="676" t="s">
        <v>64</v>
      </c>
      <c r="C82" s="676"/>
      <c r="D82" s="676"/>
      <c r="E82" s="676"/>
      <c r="F82" s="676"/>
      <c r="G82" s="319"/>
      <c r="H82" s="319"/>
      <c r="AB82" s="152"/>
      <c r="AC82" s="341"/>
      <c r="AQ82" s="340"/>
      <c r="AR82" s="340"/>
      <c r="AS82" s="340"/>
      <c r="AT82" s="340"/>
      <c r="AU82" s="340"/>
      <c r="AV82" s="340"/>
      <c r="AW82" s="340"/>
      <c r="AX82" s="340"/>
      <c r="AY82" s="340"/>
      <c r="AZ82" s="340"/>
    </row>
    <row r="83" spans="1:52" ht="35.25" customHeight="1">
      <c r="A83" s="193"/>
      <c r="B83" s="677" t="s">
        <v>65</v>
      </c>
      <c r="C83" s="677"/>
      <c r="D83" s="677" t="s">
        <v>66</v>
      </c>
      <c r="E83" s="677"/>
      <c r="F83" s="320" t="s">
        <v>241</v>
      </c>
      <c r="G83" s="319"/>
      <c r="H83" s="319"/>
      <c r="AB83" s="152"/>
      <c r="AC83" s="341"/>
      <c r="AQ83" s="340"/>
      <c r="AR83" s="340"/>
      <c r="AS83" s="340"/>
      <c r="AT83" s="340"/>
      <c r="AU83" s="340"/>
      <c r="AV83" s="340"/>
      <c r="AW83" s="340"/>
      <c r="AX83" s="340"/>
      <c r="AY83" s="340"/>
      <c r="AZ83" s="340"/>
    </row>
    <row r="84" spans="1:52" ht="36.75" customHeight="1">
      <c r="A84" s="193"/>
      <c r="B84" s="692"/>
      <c r="C84" s="692"/>
      <c r="D84" s="693"/>
      <c r="E84" s="693"/>
      <c r="F84" s="327"/>
      <c r="G84" s="319"/>
      <c r="H84" s="319"/>
      <c r="AB84" s="152"/>
      <c r="AC84" s="341"/>
      <c r="AQ84" s="340"/>
      <c r="AR84" s="340"/>
      <c r="AS84" s="340"/>
      <c r="AT84" s="340"/>
      <c r="AU84" s="340"/>
      <c r="AV84" s="340"/>
      <c r="AW84" s="340"/>
      <c r="AX84" s="340"/>
      <c r="AY84" s="340"/>
      <c r="AZ84" s="340"/>
    </row>
    <row r="85" spans="1:52" ht="45" customHeight="1">
      <c r="A85" s="193"/>
      <c r="B85" s="692"/>
      <c r="C85" s="692"/>
      <c r="D85" s="693"/>
      <c r="E85" s="693"/>
      <c r="F85" s="327"/>
      <c r="G85" s="326"/>
      <c r="H85" s="326"/>
      <c r="AB85" s="152"/>
      <c r="AC85" s="341"/>
      <c r="AQ85" s="340"/>
      <c r="AR85" s="340"/>
      <c r="AS85" s="340"/>
      <c r="AT85" s="340"/>
      <c r="AU85" s="340"/>
      <c r="AV85" s="340"/>
      <c r="AW85" s="340"/>
      <c r="AX85" s="340"/>
      <c r="AY85" s="340"/>
      <c r="AZ85" s="340"/>
    </row>
    <row r="86" spans="1:52" ht="27" customHeight="1">
      <c r="A86" s="193"/>
      <c r="B86" s="692"/>
      <c r="C86" s="692"/>
      <c r="D86" s="693"/>
      <c r="E86" s="693"/>
      <c r="F86" s="327"/>
      <c r="G86" s="326"/>
      <c r="H86" s="326"/>
      <c r="AB86" s="152"/>
      <c r="AC86" s="341"/>
      <c r="AQ86" s="340"/>
      <c r="AR86" s="340"/>
      <c r="AS86" s="340"/>
      <c r="AT86" s="340"/>
      <c r="AU86" s="340"/>
      <c r="AV86" s="340"/>
      <c r="AW86" s="340"/>
      <c r="AX86" s="340"/>
      <c r="AY86" s="340"/>
      <c r="AZ86" s="340"/>
    </row>
    <row r="87" spans="1:52" ht="27" customHeight="1">
      <c r="A87" s="193"/>
      <c r="B87" s="694" t="s">
        <v>242</v>
      </c>
      <c r="C87" s="694"/>
      <c r="D87" s="695"/>
      <c r="E87" s="695"/>
      <c r="F87" s="326"/>
      <c r="G87" s="326"/>
      <c r="H87" s="326"/>
      <c r="AB87" s="152"/>
      <c r="AC87" s="341"/>
      <c r="AQ87" s="340"/>
      <c r="AR87" s="340"/>
      <c r="AS87" s="340"/>
      <c r="AT87" s="340"/>
      <c r="AU87" s="340"/>
      <c r="AV87" s="340"/>
      <c r="AW87" s="340"/>
      <c r="AX87" s="340"/>
      <c r="AY87" s="340"/>
      <c r="AZ87" s="340"/>
    </row>
    <row r="88" spans="1:52" ht="51.75" customHeight="1">
      <c r="A88" s="193">
        <v>13</v>
      </c>
      <c r="B88" s="689" t="s">
        <v>270</v>
      </c>
      <c r="C88" s="689"/>
      <c r="D88" s="689"/>
      <c r="E88" s="689"/>
      <c r="F88" s="689"/>
      <c r="G88" s="326"/>
      <c r="H88" s="326"/>
      <c r="AB88" s="152"/>
      <c r="AC88" s="341"/>
      <c r="AQ88" s="340"/>
      <c r="AR88" s="340"/>
      <c r="AS88" s="340"/>
      <c r="AT88" s="340"/>
      <c r="AU88" s="340"/>
      <c r="AV88" s="340"/>
      <c r="AW88" s="340"/>
      <c r="AX88" s="340"/>
      <c r="AY88" s="340"/>
      <c r="AZ88" s="340"/>
    </row>
    <row r="89" spans="1:52" ht="80.25" customHeight="1">
      <c r="A89" s="193">
        <v>14</v>
      </c>
      <c r="B89" s="676" t="s">
        <v>243</v>
      </c>
      <c r="C89" s="676"/>
      <c r="D89" s="676"/>
      <c r="E89" s="676"/>
      <c r="F89" s="676"/>
      <c r="G89" s="326"/>
      <c r="H89" s="326"/>
      <c r="AB89" s="152"/>
      <c r="AC89" s="341"/>
      <c r="AQ89" s="340"/>
      <c r="AR89" s="340"/>
      <c r="AS89" s="340"/>
      <c r="AT89" s="340"/>
      <c r="AU89" s="340"/>
      <c r="AV89" s="340"/>
      <c r="AW89" s="340"/>
      <c r="AX89" s="340"/>
      <c r="AY89" s="340"/>
      <c r="AZ89" s="340"/>
    </row>
    <row r="90" spans="1:52">
      <c r="A90" s="199"/>
      <c r="B90" s="283" t="str">
        <f>IF(ISERROR("Dated this " &amp; AI6 &amp; LOOKUP(AI6,AG1:AG33,AH1:AH33) &amp; " day of " &amp; AI8 &amp; " " &amp;AI9), "", "Dated this " &amp; AI6 &amp; LOOKUP(AI6,AG1:AG33,AH1:AH33) &amp; " day of " &amp; AI8 &amp; " " &amp;AI9)</f>
        <v/>
      </c>
      <c r="E90" s="326"/>
      <c r="F90" s="326"/>
      <c r="G90" s="319"/>
      <c r="H90" s="319"/>
      <c r="AB90" s="152"/>
      <c r="AC90" s="341"/>
      <c r="AQ90" s="340"/>
      <c r="AR90" s="340"/>
      <c r="AS90" s="340"/>
      <c r="AT90" s="340"/>
      <c r="AU90" s="340"/>
      <c r="AV90" s="340"/>
      <c r="AW90" s="340"/>
      <c r="AX90" s="340"/>
      <c r="AY90" s="340"/>
      <c r="AZ90" s="340"/>
    </row>
    <row r="91" spans="1:52">
      <c r="A91" s="199"/>
      <c r="B91" s="696" t="s">
        <v>244</v>
      </c>
      <c r="C91" s="696"/>
      <c r="D91" s="321"/>
      <c r="E91" s="321"/>
      <c r="F91" s="321"/>
      <c r="G91" s="326"/>
      <c r="H91" s="326"/>
      <c r="AB91" s="152"/>
      <c r="AC91" s="341"/>
      <c r="AQ91" s="340"/>
      <c r="AR91" s="340"/>
      <c r="AS91" s="340"/>
      <c r="AT91" s="340"/>
      <c r="AU91" s="340"/>
      <c r="AV91" s="340"/>
      <c r="AW91" s="340"/>
      <c r="AX91" s="340"/>
      <c r="AY91" s="340"/>
      <c r="AZ91" s="340"/>
    </row>
    <row r="92" spans="1:52">
      <c r="A92" s="199"/>
      <c r="B92" s="200"/>
      <c r="C92" s="321"/>
      <c r="D92" s="321"/>
      <c r="E92" s="321"/>
      <c r="F92" s="321"/>
      <c r="G92" s="321"/>
      <c r="H92" s="321"/>
      <c r="AB92" s="152"/>
      <c r="AC92" s="341"/>
      <c r="AQ92" s="340"/>
      <c r="AR92" s="340"/>
      <c r="AS92" s="340"/>
      <c r="AT92" s="340"/>
      <c r="AU92" s="340"/>
      <c r="AV92" s="340"/>
      <c r="AW92" s="340"/>
      <c r="AX92" s="340"/>
      <c r="AY92" s="340"/>
      <c r="AZ92" s="340"/>
    </row>
    <row r="93" spans="1:52" ht="15.95" customHeight="1">
      <c r="A93" s="199"/>
      <c r="B93" s="200"/>
      <c r="C93" s="321"/>
      <c r="D93" s="321"/>
      <c r="F93" s="194" t="s">
        <v>245</v>
      </c>
      <c r="G93" s="321"/>
      <c r="H93" s="321"/>
      <c r="AB93" s="152"/>
      <c r="AC93" s="341"/>
      <c r="AQ93" s="340"/>
      <c r="AR93" s="340"/>
      <c r="AS93" s="340"/>
      <c r="AT93" s="340"/>
      <c r="AU93" s="340"/>
      <c r="AV93" s="340"/>
      <c r="AW93" s="340"/>
      <c r="AX93" s="340"/>
      <c r="AY93" s="340"/>
      <c r="AZ93" s="340"/>
    </row>
    <row r="94" spans="1:52" ht="21" customHeight="1">
      <c r="A94" s="199"/>
      <c r="B94" s="200"/>
      <c r="C94" s="321"/>
      <c r="F94" s="194" t="str">
        <f>"For and on behalf of " &amp; 'Names of Bidder'!D8</f>
        <v xml:space="preserve">For and on behalf of </v>
      </c>
      <c r="G94" s="194"/>
      <c r="H94" s="194"/>
      <c r="AB94" s="152"/>
      <c r="AC94" s="341"/>
      <c r="AQ94" s="340"/>
      <c r="AR94" s="340"/>
      <c r="AS94" s="340"/>
      <c r="AT94" s="340"/>
      <c r="AU94" s="340"/>
      <c r="AV94" s="340"/>
      <c r="AW94" s="340"/>
      <c r="AX94" s="340"/>
      <c r="AY94" s="340"/>
      <c r="AZ94" s="340"/>
    </row>
    <row r="95" spans="1:52" ht="21" customHeight="1">
      <c r="A95" s="186"/>
      <c r="D95" s="318"/>
      <c r="E95" s="318"/>
      <c r="F95" s="186"/>
      <c r="G95" s="194"/>
      <c r="H95" s="194"/>
      <c r="AB95" s="152"/>
      <c r="AC95" s="341"/>
      <c r="AQ95" s="340"/>
      <c r="AR95" s="340"/>
      <c r="AS95" s="340"/>
      <c r="AT95" s="340"/>
      <c r="AU95" s="340"/>
      <c r="AV95" s="340"/>
      <c r="AW95" s="340"/>
      <c r="AX95" s="340"/>
      <c r="AY95" s="340"/>
      <c r="AZ95" s="340"/>
    </row>
    <row r="96" spans="1:52" ht="15">
      <c r="A96" s="317" t="s">
        <v>5</v>
      </c>
      <c r="B96" s="100" t="str">
        <f>IF('Names of Bidder'!$D$20=0, "", 'Names of Bidder'!$D$20)</f>
        <v/>
      </c>
      <c r="C96" s="108"/>
      <c r="D96" s="101" t="s">
        <v>3</v>
      </c>
      <c r="E96" s="102" t="str">
        <f>IF('Names of Bidder'!$D$17=0, "", 'Names of Bidder'!$D$17)</f>
        <v/>
      </c>
      <c r="F96" s="191"/>
      <c r="G96" s="186"/>
      <c r="H96" s="186"/>
      <c r="AQ96" s="340"/>
      <c r="AR96" s="340"/>
      <c r="AS96" s="340"/>
      <c r="AT96" s="340"/>
      <c r="AU96" s="340"/>
      <c r="AV96" s="340"/>
      <c r="AW96" s="340"/>
      <c r="AX96" s="340"/>
      <c r="AY96" s="340"/>
      <c r="AZ96" s="340"/>
    </row>
    <row r="97" spans="1:52" ht="32.25" customHeight="1">
      <c r="A97" s="317" t="s">
        <v>6</v>
      </c>
      <c r="B97" s="100" t="str">
        <f>IF('Names of Bidder'!$D$21=0, "", 'Names of Bidder'!$D$21)</f>
        <v/>
      </c>
      <c r="C97" s="108"/>
      <c r="D97" s="101" t="s">
        <v>4</v>
      </c>
      <c r="E97" s="102" t="str">
        <f>IF('Names of Bidder'!$D$18=0, "", 'Names of Bidder'!$D$18)</f>
        <v/>
      </c>
      <c r="F97" s="191"/>
      <c r="G97" s="325"/>
      <c r="H97" s="325"/>
      <c r="AQ97" s="340"/>
      <c r="AR97" s="340"/>
      <c r="AS97" s="340"/>
      <c r="AT97" s="340"/>
      <c r="AU97" s="340"/>
      <c r="AV97" s="340"/>
      <c r="AW97" s="340"/>
      <c r="AX97" s="340"/>
      <c r="AY97" s="340"/>
      <c r="AZ97" s="340"/>
    </row>
    <row r="98" spans="1:52">
      <c r="B98" s="202"/>
      <c r="C98" s="112"/>
      <c r="E98" s="194"/>
      <c r="G98" s="325"/>
      <c r="H98" s="325"/>
      <c r="AQ98" s="340"/>
      <c r="AR98" s="340"/>
      <c r="AS98" s="340"/>
      <c r="AT98" s="340"/>
      <c r="AU98" s="340"/>
      <c r="AV98" s="340"/>
      <c r="AW98" s="340"/>
      <c r="AX98" s="340"/>
      <c r="AY98" s="340"/>
      <c r="AZ98" s="340"/>
    </row>
    <row r="99" spans="1:52">
      <c r="A99" s="674" t="s">
        <v>82</v>
      </c>
      <c r="B99" s="674"/>
      <c r="C99" s="674"/>
      <c r="D99" s="673"/>
      <c r="E99" s="673"/>
      <c r="F99" s="673"/>
      <c r="AQ99" s="340"/>
      <c r="AR99" s="340"/>
      <c r="AS99" s="340"/>
      <c r="AT99" s="340"/>
      <c r="AU99" s="340"/>
      <c r="AV99" s="340"/>
      <c r="AW99" s="340"/>
      <c r="AX99" s="340"/>
      <c r="AY99" s="340"/>
      <c r="AZ99" s="340"/>
    </row>
    <row r="100" spans="1:52" ht="14.25" customHeight="1">
      <c r="A100" s="674" t="s">
        <v>119</v>
      </c>
      <c r="B100" s="674"/>
      <c r="C100" s="674"/>
      <c r="D100" s="673"/>
      <c r="E100" s="673"/>
      <c r="F100" s="673"/>
      <c r="AQ100" s="340"/>
      <c r="AR100" s="340"/>
      <c r="AS100" s="340"/>
      <c r="AT100" s="340"/>
      <c r="AU100" s="340"/>
      <c r="AV100" s="340"/>
      <c r="AW100" s="340"/>
      <c r="AX100" s="340"/>
      <c r="AY100" s="340"/>
      <c r="AZ100" s="340"/>
    </row>
    <row r="101" spans="1:52" ht="14.25" customHeight="1">
      <c r="A101" s="674"/>
      <c r="B101" s="674"/>
      <c r="C101" s="674"/>
      <c r="D101" s="673"/>
      <c r="E101" s="673"/>
      <c r="F101" s="673"/>
      <c r="AQ101" s="340"/>
      <c r="AR101" s="340"/>
      <c r="AS101" s="340"/>
      <c r="AT101" s="340"/>
      <c r="AU101" s="340"/>
      <c r="AV101" s="340"/>
      <c r="AW101" s="340"/>
      <c r="AX101" s="340"/>
      <c r="AY101" s="340"/>
      <c r="AZ101" s="340"/>
    </row>
    <row r="102" spans="1:52" ht="16.5" customHeight="1">
      <c r="A102" s="674"/>
      <c r="B102" s="674"/>
      <c r="C102" s="674"/>
      <c r="D102" s="673"/>
      <c r="E102" s="673"/>
      <c r="F102" s="673"/>
      <c r="G102" s="283"/>
      <c r="AQ102" s="340"/>
      <c r="AR102" s="340"/>
      <c r="AS102" s="340"/>
      <c r="AT102" s="340"/>
      <c r="AU102" s="340"/>
      <c r="AV102" s="340"/>
      <c r="AW102" s="340"/>
      <c r="AX102" s="340"/>
      <c r="AY102" s="340"/>
      <c r="AZ102" s="340"/>
    </row>
    <row r="103" spans="1:52">
      <c r="A103" s="674" t="s">
        <v>120</v>
      </c>
      <c r="B103" s="674"/>
      <c r="C103" s="674"/>
      <c r="D103" s="673"/>
      <c r="E103" s="673"/>
      <c r="F103" s="673"/>
      <c r="AQ103" s="340"/>
      <c r="AR103" s="340"/>
      <c r="AS103" s="340"/>
      <c r="AT103" s="340"/>
      <c r="AU103" s="340"/>
      <c r="AV103" s="340"/>
      <c r="AW103" s="340"/>
      <c r="AX103" s="340"/>
      <c r="AY103" s="340"/>
      <c r="AZ103" s="340"/>
    </row>
    <row r="104" spans="1:52">
      <c r="A104" s="674" t="s">
        <v>121</v>
      </c>
      <c r="B104" s="674"/>
      <c r="C104" s="674"/>
      <c r="D104" s="673"/>
      <c r="E104" s="673"/>
      <c r="F104" s="673"/>
      <c r="H104" s="201">
        <f>IF(AND(H24="JV (Joint Venture)",H25=1), 1,2)</f>
        <v>2</v>
      </c>
      <c r="AQ104" s="340"/>
      <c r="AR104" s="340"/>
      <c r="AS104" s="340"/>
      <c r="AT104" s="340"/>
      <c r="AU104" s="340"/>
      <c r="AV104" s="340"/>
      <c r="AW104" s="340"/>
      <c r="AX104" s="340"/>
      <c r="AY104" s="340"/>
      <c r="AZ104" s="340"/>
    </row>
    <row r="105" spans="1:52">
      <c r="A105" s="674" t="s">
        <v>122</v>
      </c>
      <c r="B105" s="674"/>
      <c r="C105" s="674"/>
      <c r="D105" s="673"/>
      <c r="E105" s="673"/>
      <c r="F105" s="673"/>
      <c r="AQ105" s="340"/>
      <c r="AR105" s="340"/>
      <c r="AS105" s="340"/>
      <c r="AT105" s="340"/>
      <c r="AU105" s="340"/>
      <c r="AV105" s="340"/>
      <c r="AW105" s="340"/>
      <c r="AX105" s="340"/>
      <c r="AY105" s="340"/>
      <c r="AZ105" s="340"/>
    </row>
    <row r="106" spans="1:52">
      <c r="A106" s="674" t="s">
        <v>123</v>
      </c>
      <c r="B106" s="674"/>
      <c r="C106" s="674"/>
      <c r="D106" s="673"/>
      <c r="E106" s="673"/>
      <c r="F106" s="673"/>
      <c r="AQ106" s="340"/>
      <c r="AR106" s="340"/>
      <c r="AS106" s="340"/>
      <c r="AT106" s="340"/>
      <c r="AU106" s="340"/>
      <c r="AV106" s="340"/>
      <c r="AW106" s="340"/>
      <c r="AX106" s="340"/>
      <c r="AY106" s="340"/>
      <c r="AZ106" s="340"/>
    </row>
    <row r="107" spans="1:52">
      <c r="A107" s="674"/>
      <c r="B107" s="674"/>
      <c r="C107" s="674"/>
      <c r="D107" s="673"/>
      <c r="E107" s="673"/>
      <c r="F107" s="673"/>
      <c r="AQ107" s="340"/>
      <c r="AR107" s="340"/>
      <c r="AS107" s="340"/>
      <c r="AT107" s="340"/>
      <c r="AU107" s="340"/>
      <c r="AV107" s="340"/>
      <c r="AW107" s="340"/>
      <c r="AX107" s="340"/>
      <c r="AY107" s="340"/>
      <c r="AZ107" s="340"/>
    </row>
    <row r="108" spans="1:52">
      <c r="A108" s="674"/>
      <c r="B108" s="674"/>
      <c r="C108" s="674"/>
      <c r="D108" s="673"/>
      <c r="E108" s="673"/>
      <c r="F108" s="673"/>
      <c r="AQ108" s="340"/>
      <c r="AR108" s="340"/>
      <c r="AS108" s="340"/>
      <c r="AT108" s="340"/>
      <c r="AU108" s="340"/>
      <c r="AV108" s="340"/>
      <c r="AW108" s="340"/>
      <c r="AX108" s="340"/>
      <c r="AY108" s="340"/>
      <c r="AZ108" s="340"/>
    </row>
    <row r="109" spans="1:52" ht="21" customHeight="1">
      <c r="A109" s="276"/>
      <c r="B109" s="203"/>
      <c r="C109" s="276"/>
      <c r="D109" s="276"/>
      <c r="E109" s="276"/>
      <c r="F109" s="276"/>
      <c r="AQ109" s="340"/>
      <c r="AR109" s="340"/>
      <c r="AS109" s="340"/>
      <c r="AT109" s="340"/>
      <c r="AU109" s="340"/>
      <c r="AV109" s="340"/>
      <c r="AW109" s="340"/>
      <c r="AX109" s="340"/>
      <c r="AY109" s="340"/>
      <c r="AZ109" s="340"/>
    </row>
    <row r="110" spans="1:52" ht="42" customHeight="1">
      <c r="A110" s="686" t="str">
        <f>H118&amp;I118&amp;J118</f>
        <v>Note: Bidders may note that no prescribed proforma has been enclosed for Attachment 2 (Package No.: N2JM/C&amp;M/CS/11(20)) Power of Attorney. Bidders may use their own proforma for furnishing the required information with the bid.</v>
      </c>
      <c r="B110" s="686"/>
      <c r="C110" s="686"/>
      <c r="D110" s="686"/>
      <c r="E110" s="686"/>
      <c r="F110" s="686"/>
      <c r="AQ110" s="340"/>
      <c r="AR110" s="340"/>
      <c r="AS110" s="340"/>
      <c r="AT110" s="340"/>
      <c r="AU110" s="340"/>
      <c r="AV110" s="340"/>
      <c r="AW110" s="340"/>
      <c r="AX110" s="340"/>
      <c r="AY110" s="340"/>
      <c r="AZ110" s="340"/>
    </row>
    <row r="111" spans="1:52" ht="21" customHeight="1">
      <c r="AQ111" s="340"/>
      <c r="AR111" s="340"/>
      <c r="AS111" s="340"/>
      <c r="AT111" s="340"/>
      <c r="AU111" s="340"/>
      <c r="AV111" s="340"/>
      <c r="AW111" s="340"/>
      <c r="AX111" s="340"/>
      <c r="AY111" s="340"/>
      <c r="AZ111" s="340"/>
    </row>
    <row r="112" spans="1:52" ht="21" customHeight="1">
      <c r="AQ112" s="340"/>
      <c r="AR112" s="340"/>
      <c r="AS112" s="340"/>
      <c r="AT112" s="340"/>
      <c r="AU112" s="340"/>
      <c r="AV112" s="340"/>
      <c r="AW112" s="340"/>
      <c r="AX112" s="340"/>
      <c r="AY112" s="340"/>
      <c r="AZ112" s="340"/>
    </row>
    <row r="113" spans="7:52" ht="52.5" customHeight="1">
      <c r="G113" s="324"/>
      <c r="H113" s="324"/>
      <c r="AQ113" s="340"/>
      <c r="AR113" s="340"/>
      <c r="AS113" s="340"/>
      <c r="AT113" s="340"/>
      <c r="AU113" s="340"/>
      <c r="AV113" s="340"/>
      <c r="AW113" s="340"/>
      <c r="AX113" s="340"/>
      <c r="AY113" s="340"/>
      <c r="AZ113" s="340"/>
    </row>
    <row r="114" spans="7:52" ht="21" customHeight="1"/>
    <row r="115" spans="7:52" ht="21" customHeight="1"/>
    <row r="118" spans="7:52" ht="52.9" customHeight="1">
      <c r="H118" s="204" t="s">
        <v>305</v>
      </c>
      <c r="I118" s="204" t="str">
        <f>"Attachment 2 ("&amp;Cover!B3&amp;") "</f>
        <v xml:space="preserve">Attachment 2 (Package No.: N2JM/C&amp;M/CS/11(20)) </v>
      </c>
      <c r="J118" s="204" t="s">
        <v>304</v>
      </c>
    </row>
  </sheetData>
  <sheetProtection password="D8A0" sheet="1" selectLockedCells="1"/>
  <customSheetViews>
    <customSheetView guid="{705A993D-5DF6-4963-9DB5-8F89E6445EBA}" showPageBreaks="1" showGridLines="0" printArea="1" view="pageBreakPreview" topLeftCell="A66">
      <selection activeCell="B75" sqref="B75:C75"/>
      <rowBreaks count="6" manualBreakCount="6">
        <brk id="20" max="5" man="1"/>
        <brk id="29" max="5" man="1"/>
        <brk id="45" max="5" man="1"/>
        <brk id="57" max="5" man="1"/>
        <brk id="78" max="5" man="1"/>
        <brk id="96" max="5" man="1"/>
      </rowBreaks>
      <pageMargins left="0.59" right="0.46" top="0.59055118110236227" bottom="0.59055118110236227" header="0.35433070866141736" footer="0.35433070866141736"/>
      <pageSetup scale="96" orientation="portrait" r:id="rId1"/>
      <headerFooter alignWithMargins="0">
        <oddFooter>&amp;R&amp;"Book Antiqua,Bold"&amp;8 Page &amp;P of &amp;N</oddFooter>
      </headerFooter>
    </customSheetView>
    <customSheetView guid="{FFA7F230-53D0-48EC-855F-98BD36863E0C}" showPageBreaks="1" showGridLines="0" printArea="1" view="pageBreakPreview" topLeftCell="A3">
      <selection activeCell="G17" sqref="G17"/>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2"/>
      <headerFooter alignWithMargins="0">
        <oddFooter>&amp;R&amp;"Book Antiqua,Bold"&amp;8 Page &amp;P of &amp;N</oddFooter>
      </headerFooter>
    </customSheetView>
    <customSheetView guid="{0E3D301D-E03B-4B92-8B58-0C87959E7F62}"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3"/>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4"/>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5"/>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0FD57552-2BEC-46C5-9782-073911F63806}" scale="70" showPageBreaks="1" showGridLines="0" printArea="1" view="pageBreakPreview" topLeftCell="A17">
      <selection activeCell="G17" sqref="G17"/>
      <rowBreaks count="1" manualBreakCount="1">
        <brk id="95" max="5" man="1"/>
      </rowBreaks>
      <pageMargins left="0.59" right="0.46" top="0.59055118110236227" bottom="0.59055118110236227" header="0.35433070866141736" footer="0.35433070866141736"/>
      <pageSetup scale="96" orientation="portrait" r:id="rId8"/>
      <headerFooter alignWithMargins="0">
        <oddFooter>&amp;R&amp;"Book Antiqua,Bold"&amp;8 Page &amp;P of &amp;N</oddFooter>
      </headerFooter>
    </customSheetView>
    <customSheetView guid="{31C9BD41-85AC-49F8-A4C5-D341A7DF9809}"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9"/>
      <headerFooter alignWithMargins="0">
        <oddFooter>&amp;R&amp;"Book Antiqua,Bold"&amp;8 Page &amp;P of &amp;N</oddFooter>
      </headerFooter>
    </customSheetView>
    <customSheetView guid="{98F1BFA0-C539-421E-A117-3F3CC19FB763}" showPageBreaks="1" showGridLines="0" printArea="1" view="pageBreakPreview">
      <selection activeCell="B75" sqref="B75:C75"/>
      <rowBreaks count="6" manualBreakCount="6">
        <brk id="20" max="5" man="1"/>
        <brk id="29" max="5" man="1"/>
        <brk id="44" max="5" man="1"/>
        <brk id="53" max="5" man="1"/>
        <brk id="76" max="5" man="1"/>
        <brk id="96" max="5" man="1"/>
      </rowBreaks>
      <pageMargins left="0.59" right="0.46" top="0.59055118110236227" bottom="0.59055118110236227" header="0.35433070866141736" footer="0.35433070866141736"/>
      <pageSetup scale="96" orientation="portrait" r:id="rId10"/>
      <headerFooter alignWithMargins="0">
        <oddFooter>&amp;R&amp;"Book Antiqua,Bold"&amp;8 Page &amp;P of &amp;N</oddFooter>
      </headerFooter>
    </customSheetView>
    <customSheetView guid="{C5EDEBE1-F188-4851-AFDC-E4218278837C}" showPageBreaks="1" showGridLines="0" printArea="1" view="pageBreakPreview">
      <selection activeCell="G20" sqref="G20"/>
      <rowBreaks count="5" manualBreakCount="5">
        <brk id="21" max="5" man="1"/>
        <brk id="35" max="5" man="1"/>
        <brk id="47" max="5" man="1"/>
        <brk id="66" max="5" man="1"/>
        <brk id="88" max="5" man="1"/>
      </rowBreaks>
      <pageMargins left="0.59" right="0.46" top="0.59055118110236227" bottom="0.59055118110236227" header="0.35433070866141736" footer="0.35433070866141736"/>
      <pageSetup scale="93" orientation="portrait" r:id="rId11"/>
      <headerFooter alignWithMargins="0">
        <oddFooter>&amp;R&amp;"Book Antiqua,Bold"&amp;8 Page &amp;P of &amp;N</oddFooter>
      </headerFooter>
    </customSheetView>
  </customSheetViews>
  <mergeCells count="91">
    <mergeCell ref="A103:C103"/>
    <mergeCell ref="D103:F103"/>
    <mergeCell ref="A100:C100"/>
    <mergeCell ref="A110:F110"/>
    <mergeCell ref="A104:C104"/>
    <mergeCell ref="D104:F104"/>
    <mergeCell ref="A105:C105"/>
    <mergeCell ref="D105:F105"/>
    <mergeCell ref="A106:C106"/>
    <mergeCell ref="A107:C107"/>
    <mergeCell ref="D107:F107"/>
    <mergeCell ref="D106:F106"/>
    <mergeCell ref="A108:C108"/>
    <mergeCell ref="D108:F108"/>
    <mergeCell ref="D100:F100"/>
    <mergeCell ref="A101:C101"/>
    <mergeCell ref="D101:F101"/>
    <mergeCell ref="D102:F102"/>
    <mergeCell ref="B85:C85"/>
    <mergeCell ref="D85:E85"/>
    <mergeCell ref="B86:C86"/>
    <mergeCell ref="D86:E86"/>
    <mergeCell ref="B87:C87"/>
    <mergeCell ref="D87:E87"/>
    <mergeCell ref="B91:C91"/>
    <mergeCell ref="A102:C102"/>
    <mergeCell ref="B61:F61"/>
    <mergeCell ref="B76:F76"/>
    <mergeCell ref="B77:F77"/>
    <mergeCell ref="B89:F89"/>
    <mergeCell ref="B84:C84"/>
    <mergeCell ref="D84:E84"/>
    <mergeCell ref="B88:F88"/>
    <mergeCell ref="B78:F78"/>
    <mergeCell ref="B79:F79"/>
    <mergeCell ref="B80:F80"/>
    <mergeCell ref="B59:F59"/>
    <mergeCell ref="B60:F60"/>
    <mergeCell ref="B51:F51"/>
    <mergeCell ref="B52:F52"/>
    <mergeCell ref="B53:F53"/>
    <mergeCell ref="B54:F54"/>
    <mergeCell ref="B55:F55"/>
    <mergeCell ref="B58:F58"/>
    <mergeCell ref="D42:F42"/>
    <mergeCell ref="D43:F43"/>
    <mergeCell ref="D45:F45"/>
    <mergeCell ref="D44:F44"/>
    <mergeCell ref="D46:F46"/>
    <mergeCell ref="D47:F47"/>
    <mergeCell ref="D48:F48"/>
    <mergeCell ref="D39:F39"/>
    <mergeCell ref="B50:F50"/>
    <mergeCell ref="D41:F41"/>
    <mergeCell ref="B56:F56"/>
    <mergeCell ref="B57:F57"/>
    <mergeCell ref="G16:H16"/>
    <mergeCell ref="B17:F17"/>
    <mergeCell ref="D22:F22"/>
    <mergeCell ref="G22:J22"/>
    <mergeCell ref="D23:F23"/>
    <mergeCell ref="G20:J20"/>
    <mergeCell ref="D21:F21"/>
    <mergeCell ref="B19:F19"/>
    <mergeCell ref="B18:F18"/>
    <mergeCell ref="A3:F3"/>
    <mergeCell ref="C5:F5"/>
    <mergeCell ref="C15:F15"/>
    <mergeCell ref="D24:F24"/>
    <mergeCell ref="D31:F31"/>
    <mergeCell ref="D25:F25"/>
    <mergeCell ref="D26:F26"/>
    <mergeCell ref="D28:F28"/>
    <mergeCell ref="D29:F29"/>
    <mergeCell ref="D27:F27"/>
    <mergeCell ref="D99:F99"/>
    <mergeCell ref="A99:C99"/>
    <mergeCell ref="A5:B5"/>
    <mergeCell ref="B81:F81"/>
    <mergeCell ref="B82:F82"/>
    <mergeCell ref="B83:C83"/>
    <mergeCell ref="D83:E83"/>
    <mergeCell ref="B20:F20"/>
    <mergeCell ref="D30:F30"/>
    <mergeCell ref="D32:F32"/>
    <mergeCell ref="D33:F33"/>
    <mergeCell ref="D36:F36"/>
    <mergeCell ref="D37:F37"/>
    <mergeCell ref="D38:F38"/>
    <mergeCell ref="D34:F34"/>
    <mergeCell ref="D35:F35"/>
  </mergeCells>
  <conditionalFormatting sqref="Z23">
    <cfRule type="expression" dxfId="5" priority="23" stopIfTrue="1">
      <formula>"if(right($I$21,1)=""."")"</formula>
    </cfRule>
  </conditionalFormatting>
  <conditionalFormatting sqref="H25">
    <cfRule type="expression" dxfId="4" priority="22" stopIfTrue="1">
      <formula>$G$25="Not Applicable"</formula>
    </cfRule>
  </conditionalFormatting>
  <conditionalFormatting sqref="H24:H25">
    <cfRule type="expression" dxfId="3" priority="21" stopIfTrue="1">
      <formula>$H$24="Sole Bidder"</formula>
    </cfRule>
  </conditionalFormatting>
  <conditionalFormatting sqref="A98:F98">
    <cfRule type="expression" dxfId="2" priority="15">
      <formula>$H$24="Sole Bidder"</formula>
    </cfRule>
  </conditionalFormatting>
  <conditionalFormatting sqref="B88:F88">
    <cfRule type="expression" dxfId="1" priority="6">
      <formula>$H$24="Sole Bidder"</formula>
    </cfRule>
  </conditionalFormatting>
  <conditionalFormatting sqref="D24:F24">
    <cfRule type="expression" dxfId="0" priority="1" stopIfTrue="1">
      <formula>$G$25="No"</formula>
    </cfRule>
  </conditionalFormatting>
  <dataValidations disablePrompts="1" count="3">
    <dataValidation type="whole" allowBlank="1" showInputMessage="1" showErrorMessage="1" error="Enter numeric figure only !" prompt="Enter the Bid Security Amount in Figures" sqref="I21">
      <formula1>0</formula1>
      <formula2>990000000</formula2>
    </dataValidation>
    <dataValidation type="whole" allowBlank="1" showInputMessage="1" showErrorMessage="1" error="Enter numeric figure between 1 to 20 only !" prompt="Enter the Validity of Bid Security in MONTHS" sqref="J21">
      <formula1>1</formula1>
      <formula2>20</formula2>
    </dataValidation>
    <dataValidation type="list" allowBlank="1" showInputMessage="1" showErrorMessage="1" sqref="G21">
      <formula1>$AA$19:$AA$24</formula1>
    </dataValidation>
  </dataValidations>
  <printOptions horizontalCentered="1"/>
  <pageMargins left="1.25" right="0.7" top="1" bottom="0.7" header="0.35433070866141703" footer="0.35433070866141703"/>
  <pageSetup paperSize="9" scale="81" orientation="portrait" r:id="rId12"/>
  <headerFooter alignWithMargins="0">
    <oddFooter>&amp;R&amp;"Book Antiqua,Bold"&amp;8 Page &amp;P of &amp;N</oddFooter>
  </headerFooter>
  <drawing r:id="rId1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A4" sqref="A4"/>
    </sheetView>
  </sheetViews>
  <sheetFormatPr defaultRowHeight="12.75"/>
  <cols>
    <col min="1" max="1" width="13.28515625" style="5" customWidth="1"/>
    <col min="2" max="2" width="11.85546875" style="5" customWidth="1"/>
    <col min="3" max="15" width="9.140625" style="5"/>
    <col min="16" max="16384" width="9.140625" style="2"/>
  </cols>
  <sheetData>
    <row r="1" spans="1:15" s="1" customFormat="1" ht="30" customHeight="1">
      <c r="A1" s="697">
        <f>'Bid Form 1st Envelope '!I21</f>
        <v>0</v>
      </c>
      <c r="B1" s="697"/>
      <c r="C1" s="3"/>
      <c r="D1" s="3"/>
      <c r="E1" s="3"/>
      <c r="F1" s="3"/>
      <c r="G1" s="3"/>
      <c r="H1" s="3"/>
      <c r="I1" s="3"/>
      <c r="J1" s="3"/>
      <c r="K1" s="3"/>
      <c r="L1" s="3"/>
      <c r="M1" s="3"/>
      <c r="N1" s="3"/>
      <c r="O1" s="3"/>
    </row>
    <row r="2" spans="1:15" s="1" customFormat="1" ht="30" customHeight="1">
      <c r="A2" s="4"/>
      <c r="B2" s="3"/>
      <c r="C2" s="3"/>
      <c r="D2" s="3"/>
      <c r="E2" s="3"/>
      <c r="F2" s="3"/>
      <c r="G2" s="3"/>
      <c r="H2" s="3"/>
      <c r="I2" s="3"/>
      <c r="J2" s="3"/>
      <c r="K2" s="3"/>
      <c r="L2" s="3"/>
      <c r="M2" s="3"/>
      <c r="N2" s="3"/>
      <c r="O2" s="3"/>
    </row>
    <row r="3" spans="1:15">
      <c r="A3" s="4"/>
    </row>
    <row r="4" spans="1:15">
      <c r="A4" s="6" t="str">
        <f>IF(OR((A1&gt;9999999999),(A1&lt;0)),"Invalid Entry - More than 1000 crore OR -ve value",IF(A1=0, "Rs. Zero Only ",+CONCATENATE("Rs. ", B11,D11,B10,D10,B9,D9,B8,D8,B7,D7,B6," Only")))</f>
        <v xml:space="preserve">Rs. Zero Only </v>
      </c>
    </row>
    <row r="5" spans="1:15">
      <c r="A5" s="4"/>
    </row>
    <row r="6" spans="1:15">
      <c r="A6" s="7">
        <f>-INT(A1/100)*100+ROUND(A1,0)</f>
        <v>0</v>
      </c>
      <c r="B6" s="5" t="str">
        <f t="shared" ref="B6:B11" si="0">IF(A6=0,"",LOOKUP(A6,$A$13:$A$112,$B$13:$B$112))</f>
        <v/>
      </c>
      <c r="D6" s="6"/>
    </row>
    <row r="7" spans="1:15">
      <c r="A7" s="7">
        <f>-INT(A1/1000)*10+INT(A1/100)</f>
        <v>0</v>
      </c>
      <c r="B7" s="5" t="str">
        <f t="shared" si="0"/>
        <v/>
      </c>
      <c r="D7" s="6" t="str">
        <f>+IF(B7="",""," Hundred ")</f>
        <v/>
      </c>
    </row>
    <row r="8" spans="1:15">
      <c r="A8" s="7">
        <f>-INT(A1/100000)*100+INT(A1/1000)</f>
        <v>0</v>
      </c>
      <c r="B8" s="5" t="str">
        <f t="shared" si="0"/>
        <v/>
      </c>
      <c r="D8" s="6" t="str">
        <f>IF((B8=""),IF(C8="",""," Thousand ")," Thousand ")</f>
        <v/>
      </c>
    </row>
    <row r="9" spans="1:15">
      <c r="A9" s="7">
        <f>-INT(A1/10000000)*100+INT(A1/100000)</f>
        <v>0</v>
      </c>
      <c r="B9" s="5" t="str">
        <f t="shared" si="0"/>
        <v/>
      </c>
      <c r="D9" s="6" t="str">
        <f>IF((B9=""),IF(C9="",""," Lac ")," Lac ")</f>
        <v/>
      </c>
    </row>
    <row r="10" spans="1:15">
      <c r="A10" s="7">
        <f>-INT(A1/1000000000)*100+INT(A1/10000000)</f>
        <v>0</v>
      </c>
      <c r="B10" s="8" t="str">
        <f t="shared" si="0"/>
        <v/>
      </c>
      <c r="D10" s="6" t="str">
        <f>IF((B10=""),IF(C10="",""," Crore ")," Crore ")</f>
        <v/>
      </c>
    </row>
    <row r="11" spans="1:15">
      <c r="A11" s="9">
        <f>-INT(A1/10000000000)*1000+INT(A1/1000000000)</f>
        <v>0</v>
      </c>
      <c r="B11" s="8" t="str">
        <f t="shared" si="0"/>
        <v/>
      </c>
      <c r="D11" s="6" t="str">
        <f>IF((B11=""),IF(C11="",""," Hundred ")," Hundred ")</f>
        <v/>
      </c>
    </row>
    <row r="13" spans="1:15">
      <c r="A13" s="10">
        <v>1</v>
      </c>
      <c r="B13" s="11" t="s">
        <v>125</v>
      </c>
    </row>
    <row r="14" spans="1:15">
      <c r="A14" s="10">
        <v>2</v>
      </c>
      <c r="B14" s="11" t="s">
        <v>126</v>
      </c>
    </row>
    <row r="15" spans="1:15">
      <c r="A15" s="10">
        <v>3</v>
      </c>
      <c r="B15" s="11" t="s">
        <v>127</v>
      </c>
    </row>
    <row r="16" spans="1:15">
      <c r="A16" s="10">
        <v>4</v>
      </c>
      <c r="B16" s="11" t="s">
        <v>128</v>
      </c>
    </row>
    <row r="17" spans="1:2">
      <c r="A17" s="10">
        <v>5</v>
      </c>
      <c r="B17" s="11" t="s">
        <v>129</v>
      </c>
    </row>
    <row r="18" spans="1:2">
      <c r="A18" s="10">
        <v>6</v>
      </c>
      <c r="B18" s="11" t="s">
        <v>130</v>
      </c>
    </row>
    <row r="19" spans="1:2">
      <c r="A19" s="10">
        <v>7</v>
      </c>
      <c r="B19" s="11" t="s">
        <v>131</v>
      </c>
    </row>
    <row r="20" spans="1:2">
      <c r="A20" s="10">
        <v>8</v>
      </c>
      <c r="B20" s="11" t="s">
        <v>132</v>
      </c>
    </row>
    <row r="21" spans="1:2">
      <c r="A21" s="10">
        <v>9</v>
      </c>
      <c r="B21" s="11" t="s">
        <v>133</v>
      </c>
    </row>
    <row r="22" spans="1:2">
      <c r="A22" s="10">
        <v>10</v>
      </c>
      <c r="B22" s="11" t="s">
        <v>134</v>
      </c>
    </row>
    <row r="23" spans="1:2">
      <c r="A23" s="10">
        <v>11</v>
      </c>
      <c r="B23" s="11" t="s">
        <v>135</v>
      </c>
    </row>
    <row r="24" spans="1:2">
      <c r="A24" s="10">
        <v>12</v>
      </c>
      <c r="B24" s="11" t="s">
        <v>136</v>
      </c>
    </row>
    <row r="25" spans="1:2">
      <c r="A25" s="10">
        <v>13</v>
      </c>
      <c r="B25" s="11" t="s">
        <v>137</v>
      </c>
    </row>
    <row r="26" spans="1:2">
      <c r="A26" s="10">
        <v>14</v>
      </c>
      <c r="B26" s="11" t="s">
        <v>138</v>
      </c>
    </row>
    <row r="27" spans="1:2">
      <c r="A27" s="10">
        <v>15</v>
      </c>
      <c r="B27" s="11" t="s">
        <v>139</v>
      </c>
    </row>
    <row r="28" spans="1:2">
      <c r="A28" s="10">
        <v>16</v>
      </c>
      <c r="B28" s="11" t="s">
        <v>140</v>
      </c>
    </row>
    <row r="29" spans="1:2">
      <c r="A29" s="10">
        <v>17</v>
      </c>
      <c r="B29" s="11" t="s">
        <v>141</v>
      </c>
    </row>
    <row r="30" spans="1:2">
      <c r="A30" s="10">
        <v>18</v>
      </c>
      <c r="B30" s="11" t="s">
        <v>142</v>
      </c>
    </row>
    <row r="31" spans="1:2">
      <c r="A31" s="10">
        <v>19</v>
      </c>
      <c r="B31" s="11" t="s">
        <v>143</v>
      </c>
    </row>
    <row r="32" spans="1:2">
      <c r="A32" s="10">
        <v>20</v>
      </c>
      <c r="B32" s="11" t="s">
        <v>144</v>
      </c>
    </row>
    <row r="33" spans="1:2">
      <c r="A33" s="10">
        <v>21</v>
      </c>
      <c r="B33" s="11" t="s">
        <v>145</v>
      </c>
    </row>
    <row r="34" spans="1:2">
      <c r="A34" s="10">
        <v>22</v>
      </c>
      <c r="B34" s="11" t="s">
        <v>146</v>
      </c>
    </row>
    <row r="35" spans="1:2">
      <c r="A35" s="10">
        <v>23</v>
      </c>
      <c r="B35" s="11" t="s">
        <v>147</v>
      </c>
    </row>
    <row r="36" spans="1:2">
      <c r="A36" s="10">
        <v>24</v>
      </c>
      <c r="B36" s="11" t="s">
        <v>148</v>
      </c>
    </row>
    <row r="37" spans="1:2">
      <c r="A37" s="10">
        <v>25</v>
      </c>
      <c r="B37" s="11" t="s">
        <v>149</v>
      </c>
    </row>
    <row r="38" spans="1:2">
      <c r="A38" s="10">
        <v>26</v>
      </c>
      <c r="B38" s="11" t="s">
        <v>150</v>
      </c>
    </row>
    <row r="39" spans="1:2">
      <c r="A39" s="10">
        <v>27</v>
      </c>
      <c r="B39" s="11" t="s">
        <v>151</v>
      </c>
    </row>
    <row r="40" spans="1:2">
      <c r="A40" s="10">
        <v>28</v>
      </c>
      <c r="B40" s="11" t="s">
        <v>152</v>
      </c>
    </row>
    <row r="41" spans="1:2">
      <c r="A41" s="10">
        <v>29</v>
      </c>
      <c r="B41" s="11" t="s">
        <v>153</v>
      </c>
    </row>
    <row r="42" spans="1:2">
      <c r="A42" s="10">
        <v>30</v>
      </c>
      <c r="B42" s="11" t="s">
        <v>154</v>
      </c>
    </row>
    <row r="43" spans="1:2">
      <c r="A43" s="10">
        <v>31</v>
      </c>
      <c r="B43" s="11" t="s">
        <v>155</v>
      </c>
    </row>
    <row r="44" spans="1:2">
      <c r="A44" s="10">
        <v>32</v>
      </c>
      <c r="B44" s="11" t="s">
        <v>156</v>
      </c>
    </row>
    <row r="45" spans="1:2">
      <c r="A45" s="10">
        <v>33</v>
      </c>
      <c r="B45" s="11" t="s">
        <v>157</v>
      </c>
    </row>
    <row r="46" spans="1:2">
      <c r="A46" s="10">
        <v>34</v>
      </c>
      <c r="B46" s="11" t="s">
        <v>158</v>
      </c>
    </row>
    <row r="47" spans="1:2">
      <c r="A47" s="10">
        <v>35</v>
      </c>
      <c r="B47" s="11" t="s">
        <v>10</v>
      </c>
    </row>
    <row r="48" spans="1:2">
      <c r="A48" s="10">
        <v>36</v>
      </c>
      <c r="B48" s="11" t="s">
        <v>159</v>
      </c>
    </row>
    <row r="49" spans="1:2">
      <c r="A49" s="10">
        <v>37</v>
      </c>
      <c r="B49" s="11" t="s">
        <v>160</v>
      </c>
    </row>
    <row r="50" spans="1:2">
      <c r="A50" s="10">
        <v>38</v>
      </c>
      <c r="B50" s="11" t="s">
        <v>161</v>
      </c>
    </row>
    <row r="51" spans="1:2">
      <c r="A51" s="10">
        <v>39</v>
      </c>
      <c r="B51" s="11" t="s">
        <v>162</v>
      </c>
    </row>
    <row r="52" spans="1:2">
      <c r="A52" s="10">
        <v>40</v>
      </c>
      <c r="B52" s="11" t="s">
        <v>163</v>
      </c>
    </row>
    <row r="53" spans="1:2">
      <c r="A53" s="10">
        <v>41</v>
      </c>
      <c r="B53" s="11" t="s">
        <v>164</v>
      </c>
    </row>
    <row r="54" spans="1:2">
      <c r="A54" s="10">
        <v>42</v>
      </c>
      <c r="B54" s="11" t="s">
        <v>165</v>
      </c>
    </row>
    <row r="55" spans="1:2">
      <c r="A55" s="10">
        <v>43</v>
      </c>
      <c r="B55" s="11" t="s">
        <v>166</v>
      </c>
    </row>
    <row r="56" spans="1:2">
      <c r="A56" s="10">
        <v>44</v>
      </c>
      <c r="B56" s="11" t="s">
        <v>167</v>
      </c>
    </row>
    <row r="57" spans="1:2">
      <c r="A57" s="10">
        <v>45</v>
      </c>
      <c r="B57" s="11" t="s">
        <v>168</v>
      </c>
    </row>
    <row r="58" spans="1:2">
      <c r="A58" s="10">
        <v>46</v>
      </c>
      <c r="B58" s="11" t="s">
        <v>169</v>
      </c>
    </row>
    <row r="59" spans="1:2">
      <c r="A59" s="10">
        <v>47</v>
      </c>
      <c r="B59" s="11" t="s">
        <v>170</v>
      </c>
    </row>
    <row r="60" spans="1:2">
      <c r="A60" s="10">
        <v>48</v>
      </c>
      <c r="B60" s="11" t="s">
        <v>171</v>
      </c>
    </row>
    <row r="61" spans="1:2">
      <c r="A61" s="10">
        <v>49</v>
      </c>
      <c r="B61" s="11" t="s">
        <v>172</v>
      </c>
    </row>
    <row r="62" spans="1:2">
      <c r="A62" s="10">
        <v>50</v>
      </c>
      <c r="B62" s="11" t="s">
        <v>173</v>
      </c>
    </row>
    <row r="63" spans="1:2">
      <c r="A63" s="10">
        <v>51</v>
      </c>
      <c r="B63" s="11" t="s">
        <v>174</v>
      </c>
    </row>
    <row r="64" spans="1:2">
      <c r="A64" s="10">
        <v>52</v>
      </c>
      <c r="B64" s="11" t="s">
        <v>175</v>
      </c>
    </row>
    <row r="65" spans="1:2">
      <c r="A65" s="10">
        <v>53</v>
      </c>
      <c r="B65" s="11" t="s">
        <v>176</v>
      </c>
    </row>
    <row r="66" spans="1:2">
      <c r="A66" s="10">
        <v>54</v>
      </c>
      <c r="B66" s="11" t="s">
        <v>177</v>
      </c>
    </row>
    <row r="67" spans="1:2">
      <c r="A67" s="10">
        <v>55</v>
      </c>
      <c r="B67" s="11" t="s">
        <v>178</v>
      </c>
    </row>
    <row r="68" spans="1:2">
      <c r="A68" s="10">
        <v>56</v>
      </c>
      <c r="B68" s="11" t="s">
        <v>179</v>
      </c>
    </row>
    <row r="69" spans="1:2">
      <c r="A69" s="10">
        <v>57</v>
      </c>
      <c r="B69" s="11" t="s">
        <v>180</v>
      </c>
    </row>
    <row r="70" spans="1:2">
      <c r="A70" s="10">
        <v>58</v>
      </c>
      <c r="B70" s="11" t="s">
        <v>181</v>
      </c>
    </row>
    <row r="71" spans="1:2">
      <c r="A71" s="10">
        <v>59</v>
      </c>
      <c r="B71" s="11" t="s">
        <v>182</v>
      </c>
    </row>
    <row r="72" spans="1:2">
      <c r="A72" s="10">
        <v>60</v>
      </c>
      <c r="B72" s="11" t="s">
        <v>183</v>
      </c>
    </row>
    <row r="73" spans="1:2">
      <c r="A73" s="10">
        <v>61</v>
      </c>
      <c r="B73" s="11" t="s">
        <v>184</v>
      </c>
    </row>
    <row r="74" spans="1:2">
      <c r="A74" s="10">
        <v>62</v>
      </c>
      <c r="B74" s="11" t="s">
        <v>185</v>
      </c>
    </row>
    <row r="75" spans="1:2">
      <c r="A75" s="10">
        <v>63</v>
      </c>
      <c r="B75" s="11" t="s">
        <v>186</v>
      </c>
    </row>
    <row r="76" spans="1:2">
      <c r="A76" s="10">
        <v>64</v>
      </c>
      <c r="B76" s="11" t="s">
        <v>187</v>
      </c>
    </row>
    <row r="77" spans="1:2">
      <c r="A77" s="10">
        <v>65</v>
      </c>
      <c r="B77" s="11" t="s">
        <v>188</v>
      </c>
    </row>
    <row r="78" spans="1:2">
      <c r="A78" s="10">
        <v>66</v>
      </c>
      <c r="B78" s="11" t="s">
        <v>189</v>
      </c>
    </row>
    <row r="79" spans="1:2">
      <c r="A79" s="10">
        <v>67</v>
      </c>
      <c r="B79" s="11" t="s">
        <v>190</v>
      </c>
    </row>
    <row r="80" spans="1:2">
      <c r="A80" s="10">
        <v>68</v>
      </c>
      <c r="B80" s="11" t="s">
        <v>191</v>
      </c>
    </row>
    <row r="81" spans="1:2">
      <c r="A81" s="10">
        <v>69</v>
      </c>
      <c r="B81" s="11" t="s">
        <v>192</v>
      </c>
    </row>
    <row r="82" spans="1:2">
      <c r="A82" s="10">
        <v>70</v>
      </c>
      <c r="B82" s="11" t="s">
        <v>193</v>
      </c>
    </row>
    <row r="83" spans="1:2">
      <c r="A83" s="10">
        <v>71</v>
      </c>
      <c r="B83" s="11" t="s">
        <v>194</v>
      </c>
    </row>
    <row r="84" spans="1:2">
      <c r="A84" s="10">
        <v>72</v>
      </c>
      <c r="B84" s="11" t="s">
        <v>195</v>
      </c>
    </row>
    <row r="85" spans="1:2">
      <c r="A85" s="10">
        <v>73</v>
      </c>
      <c r="B85" s="11" t="s">
        <v>196</v>
      </c>
    </row>
    <row r="86" spans="1:2">
      <c r="A86" s="10">
        <v>74</v>
      </c>
      <c r="B86" s="11" t="s">
        <v>197</v>
      </c>
    </row>
    <row r="87" spans="1:2">
      <c r="A87" s="10">
        <v>75</v>
      </c>
      <c r="B87" s="11" t="s">
        <v>198</v>
      </c>
    </row>
    <row r="88" spans="1:2">
      <c r="A88" s="10">
        <v>76</v>
      </c>
      <c r="B88" s="11" t="s">
        <v>199</v>
      </c>
    </row>
    <row r="89" spans="1:2">
      <c r="A89" s="10">
        <v>77</v>
      </c>
      <c r="B89" s="11" t="s">
        <v>200</v>
      </c>
    </row>
    <row r="90" spans="1:2">
      <c r="A90" s="10">
        <v>78</v>
      </c>
      <c r="B90" s="11" t="s">
        <v>201</v>
      </c>
    </row>
    <row r="91" spans="1:2">
      <c r="A91" s="10">
        <v>79</v>
      </c>
      <c r="B91" s="11" t="s">
        <v>202</v>
      </c>
    </row>
    <row r="92" spans="1:2">
      <c r="A92" s="10">
        <v>80</v>
      </c>
      <c r="B92" s="11" t="s">
        <v>203</v>
      </c>
    </row>
    <row r="93" spans="1:2">
      <c r="A93" s="10">
        <v>81</v>
      </c>
      <c r="B93" s="11" t="s">
        <v>204</v>
      </c>
    </row>
    <row r="94" spans="1:2">
      <c r="A94" s="10">
        <v>82</v>
      </c>
      <c r="B94" s="11" t="s">
        <v>205</v>
      </c>
    </row>
    <row r="95" spans="1:2">
      <c r="A95" s="10">
        <v>83</v>
      </c>
      <c r="B95" s="11" t="s">
        <v>206</v>
      </c>
    </row>
    <row r="96" spans="1:2">
      <c r="A96" s="10">
        <v>84</v>
      </c>
      <c r="B96" s="11" t="s">
        <v>207</v>
      </c>
    </row>
    <row r="97" spans="1:2">
      <c r="A97" s="10">
        <v>85</v>
      </c>
      <c r="B97" s="11" t="s">
        <v>208</v>
      </c>
    </row>
    <row r="98" spans="1:2">
      <c r="A98" s="10">
        <v>86</v>
      </c>
      <c r="B98" s="11" t="s">
        <v>209</v>
      </c>
    </row>
    <row r="99" spans="1:2">
      <c r="A99" s="10">
        <v>87</v>
      </c>
      <c r="B99" s="11" t="s">
        <v>210</v>
      </c>
    </row>
    <row r="100" spans="1:2">
      <c r="A100" s="10">
        <v>88</v>
      </c>
      <c r="B100" s="11" t="s">
        <v>211</v>
      </c>
    </row>
    <row r="101" spans="1:2">
      <c r="A101" s="10">
        <v>89</v>
      </c>
      <c r="B101" s="11" t="s">
        <v>212</v>
      </c>
    </row>
    <row r="102" spans="1:2">
      <c r="A102" s="10">
        <v>90</v>
      </c>
      <c r="B102" s="11" t="s">
        <v>213</v>
      </c>
    </row>
    <row r="103" spans="1:2">
      <c r="A103" s="10">
        <v>91</v>
      </c>
      <c r="B103" s="11" t="s">
        <v>214</v>
      </c>
    </row>
    <row r="104" spans="1:2">
      <c r="A104" s="10">
        <v>92</v>
      </c>
      <c r="B104" s="11" t="s">
        <v>215</v>
      </c>
    </row>
    <row r="105" spans="1:2">
      <c r="A105" s="10">
        <v>93</v>
      </c>
      <c r="B105" s="11" t="s">
        <v>216</v>
      </c>
    </row>
    <row r="106" spans="1:2">
      <c r="A106" s="10">
        <v>94</v>
      </c>
      <c r="B106" s="11" t="s">
        <v>217</v>
      </c>
    </row>
    <row r="107" spans="1:2">
      <c r="A107" s="10">
        <v>95</v>
      </c>
      <c r="B107" s="11" t="s">
        <v>218</v>
      </c>
    </row>
    <row r="108" spans="1:2">
      <c r="A108" s="10">
        <v>96</v>
      </c>
      <c r="B108" s="11" t="s">
        <v>219</v>
      </c>
    </row>
    <row r="109" spans="1:2">
      <c r="A109" s="10">
        <v>97</v>
      </c>
      <c r="B109" s="11" t="s">
        <v>220</v>
      </c>
    </row>
    <row r="110" spans="1:2">
      <c r="A110" s="10">
        <v>98</v>
      </c>
      <c r="B110" s="11" t="s">
        <v>221</v>
      </c>
    </row>
    <row r="111" spans="1:2">
      <c r="A111" s="10">
        <v>99</v>
      </c>
      <c r="B111" s="11" t="s">
        <v>222</v>
      </c>
    </row>
    <row r="112" spans="1:2">
      <c r="A112" s="10">
        <v>100</v>
      </c>
      <c r="B112" s="11" t="s">
        <v>223</v>
      </c>
    </row>
  </sheetData>
  <sheetProtection password="8F0B" sheet="1" objects="1" scenarios="1" selectLockedCells="1" selectUnlockedCells="1"/>
  <customSheetViews>
    <customSheetView guid="{705A993D-5DF6-4963-9DB5-8F89E6445EBA}" state="hidden">
      <selection activeCell="A4" sqref="A4"/>
      <pageMargins left="0.75" right="0.75" top="1" bottom="1" header="0.5" footer="0.5"/>
      <pageSetup orientation="portrait" r:id="rId1"/>
      <headerFooter alignWithMargins="0"/>
    </customSheetView>
    <customSheetView guid="{FFA7F230-53D0-48EC-855F-98BD36863E0C}" state="hidden">
      <selection activeCell="A4" sqref="A4"/>
      <pageMargins left="0.75" right="0.75" top="1" bottom="1" header="0.5" footer="0.5"/>
      <pageSetup orientation="portrait" r:id="rId2"/>
      <headerFooter alignWithMargins="0"/>
    </customSheetView>
    <customSheetView guid="{0E3D301D-E03B-4B92-8B58-0C87959E7F62}" state="hidden">
      <selection activeCell="A4" sqref="A4"/>
      <pageMargins left="0.75" right="0.75" top="1" bottom="1" header="0.5" footer="0.5"/>
      <pageSetup orientation="portrait" r:id="rId3"/>
      <headerFooter alignWithMargins="0"/>
    </customSheetView>
    <customSheetView guid="{494F6778-23FE-4AAC-B37D-6C7543FC13B9}" state="hidden">
      <selection activeCell="A4" sqref="A4"/>
      <pageMargins left="0.75" right="0.75" top="1" bottom="1" header="0.5" footer="0.5"/>
      <pageSetup orientation="portrait" r:id="rId4"/>
      <headerFooter alignWithMargins="0"/>
    </customSheetView>
    <customSheetView guid="{43BCBF1E-CDCF-4541-8D79-87EDCECBC1FD}" state="hidden">
      <selection activeCell="A4" sqref="A4"/>
      <pageMargins left="0.75" right="0.75" top="1" bottom="1" header="0.5" footer="0.5"/>
      <pageSetup orientation="portrait" r:id="rId5"/>
      <headerFooter alignWithMargins="0"/>
    </customSheetView>
    <customSheetView guid="{7A9EA6D6-4DDF-43D9-92E6-C6AFAD14E266}" state="hidden">
      <selection activeCell="A4" sqref="A4"/>
      <pageMargins left="0.75" right="0.75" top="1" bottom="1" header="0.5" footer="0.5"/>
      <pageSetup orientation="portrait" r:id="rId6"/>
      <headerFooter alignWithMargins="0"/>
    </customSheetView>
    <customSheetView guid="{DC28ED1E-3E35-4094-9C2B-5C0A1C1D459C}" state="hidden">
      <selection activeCell="A4" sqref="A4"/>
      <pageMargins left="0.75" right="0.75" top="1" bottom="1" header="0.5" footer="0.5"/>
      <pageSetup orientation="portrait" r:id="rId7"/>
      <headerFooter alignWithMargins="0"/>
    </customSheetView>
    <customSheetView guid="{0FD57552-2BEC-46C5-9782-073911F63806}" state="hidden">
      <selection activeCell="A4" sqref="A4"/>
      <pageMargins left="0.75" right="0.75" top="1" bottom="1" header="0.5" footer="0.5"/>
      <pageSetup orientation="portrait" r:id="rId8"/>
      <headerFooter alignWithMargins="0"/>
    </customSheetView>
    <customSheetView guid="{31C9BD41-85AC-49F8-A4C5-D341A7DF9809}" state="hidden">
      <selection activeCell="A4" sqref="A4"/>
      <pageMargins left="0.75" right="0.75" top="1" bottom="1" header="0.5" footer="0.5"/>
      <pageSetup orientation="portrait" r:id="rId9"/>
      <headerFooter alignWithMargins="0"/>
    </customSheetView>
    <customSheetView guid="{98F1BFA0-C539-421E-A117-3F3CC19FB763}" state="hidden">
      <selection activeCell="A4" sqref="A4"/>
      <pageMargins left="0.75" right="0.75" top="1" bottom="1" header="0.5" footer="0.5"/>
      <pageSetup orientation="portrait" r:id="rId10"/>
      <headerFooter alignWithMargins="0"/>
    </customSheetView>
    <customSheetView guid="{C5EDEBE1-F188-4851-AFDC-E4218278837C}" state="hidden">
      <selection activeCell="A4" sqref="A4"/>
      <pageMargins left="0.75" right="0.75" top="1" bottom="1" header="0.5" footer="0.5"/>
      <pageSetup orientation="portrait" r:id="rId11"/>
      <headerFooter alignWithMargins="0"/>
    </customSheetView>
  </customSheetViews>
  <mergeCells count="1">
    <mergeCell ref="A1:B1"/>
  </mergeCells>
  <pageMargins left="0.75" right="0.75" top="1" bottom="1" header="0.5" footer="0.5"/>
  <pageSetup orientation="portrait" r:id="rId1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84</vt:i4>
      </vt:variant>
    </vt:vector>
  </HeadingPairs>
  <TitlesOfParts>
    <vt:vector size="106" baseType="lpstr">
      <vt:lpstr>Cover</vt:lpstr>
      <vt:lpstr>Names of Bidder</vt:lpstr>
      <vt:lpstr>Attach 3(QR)</vt:lpstr>
      <vt:lpstr>Attach QR</vt:lpstr>
      <vt:lpstr>Attach 4</vt:lpstr>
      <vt:lpstr>Attach 4(A)</vt:lpstr>
      <vt:lpstr>Attach 4(B)</vt:lpstr>
      <vt:lpstr>Attach 5</vt:lpstr>
      <vt:lpstr>Attach 5A</vt:lpstr>
      <vt:lpstr>Attach 6</vt:lpstr>
      <vt:lpstr>Attach 9</vt:lpstr>
      <vt:lpstr>Attach 11</vt:lpstr>
      <vt:lpstr>Attach 12</vt:lpstr>
      <vt:lpstr>Attach 13</vt:lpstr>
      <vt:lpstr>Attach 14</vt:lpstr>
      <vt:lpstr>Attach 15</vt:lpstr>
      <vt:lpstr>Attach 16</vt:lpstr>
      <vt:lpstr>Attach 17</vt:lpstr>
      <vt:lpstr>Attach 18</vt:lpstr>
      <vt:lpstr>Attach 19</vt:lpstr>
      <vt:lpstr>Bid Form 1st Envelope </vt:lpstr>
      <vt:lpstr>N to W</vt:lpstr>
      <vt:lpstr>BL2A</vt:lpstr>
      <vt:lpstr>BL2A2</vt:lpstr>
      <vt:lpstr>BL2AA</vt:lpstr>
      <vt:lpstr>BL2AAA</vt:lpstr>
      <vt:lpstr>BL2B</vt:lpstr>
      <vt:lpstr>BL2BB</vt:lpstr>
      <vt:lpstr>BL2BBB</vt:lpstr>
      <vt:lpstr>BL2C</vt:lpstr>
      <vt:lpstr>BL2CC</vt:lpstr>
      <vt:lpstr>BL2CCC</vt:lpstr>
      <vt:lpstr>BL3A</vt:lpstr>
      <vt:lpstr>BL3AA</vt:lpstr>
      <vt:lpstr>BL3AAA</vt:lpstr>
      <vt:lpstr>BL3B</vt:lpstr>
      <vt:lpstr>BL3BB</vt:lpstr>
      <vt:lpstr>BL3BBB</vt:lpstr>
      <vt:lpstr>BL3C</vt:lpstr>
      <vt:lpstr>BL3CC</vt:lpstr>
      <vt:lpstr>BL3CCC</vt:lpstr>
      <vt:lpstr>BL4A</vt:lpstr>
      <vt:lpstr>BL4AA</vt:lpstr>
      <vt:lpstr>BL4AAA</vt:lpstr>
      <vt:lpstr>BL4B</vt:lpstr>
      <vt:lpstr>BL4BB</vt:lpstr>
      <vt:lpstr>BL4BBB</vt:lpstr>
      <vt:lpstr>BL4C</vt:lpstr>
      <vt:lpstr>BL4CC</vt:lpstr>
      <vt:lpstr>BL4CCC</vt:lpstr>
      <vt:lpstr>BL5A</vt:lpstr>
      <vt:lpstr>BL5AA</vt:lpstr>
      <vt:lpstr>BL5AAA</vt:lpstr>
      <vt:lpstr>BL5B</vt:lpstr>
      <vt:lpstr>BL5BB</vt:lpstr>
      <vt:lpstr>BL5BBB</vt:lpstr>
      <vt:lpstr>BL5C</vt:lpstr>
      <vt:lpstr>BL5CC</vt:lpstr>
      <vt:lpstr>BL5CCC</vt:lpstr>
      <vt:lpstr>MANU1</vt:lpstr>
      <vt:lpstr>MANU11</vt:lpstr>
      <vt:lpstr>MANU111</vt:lpstr>
      <vt:lpstr>MANU2</vt:lpstr>
      <vt:lpstr>MANU22</vt:lpstr>
      <vt:lpstr>MANU222</vt:lpstr>
      <vt:lpstr>PATH3</vt:lpstr>
      <vt:lpstr>PATH33</vt:lpstr>
      <vt:lpstr>PATH333</vt:lpstr>
      <vt:lpstr>PATH4</vt:lpstr>
      <vt:lpstr>PATH44</vt:lpstr>
      <vt:lpstr>PATH444</vt:lpstr>
      <vt:lpstr>PATHAR1</vt:lpstr>
      <vt:lpstr>PATHAR2</vt:lpstr>
      <vt:lpstr>PATHAR3</vt:lpstr>
      <vt:lpstr>PATHJVPR1</vt:lpstr>
      <vt:lpstr>PATHJVPR11</vt:lpstr>
      <vt:lpstr>PATHJVPR111</vt:lpstr>
      <vt:lpstr>PATHJVPR2</vt:lpstr>
      <vt:lpstr>PATHJVPR22</vt:lpstr>
      <vt:lpstr>PATHJVPR222</vt:lpstr>
      <vt:lpstr>PATHLP1</vt:lpstr>
      <vt:lpstr>PATHLP2</vt:lpstr>
      <vt:lpstr>PATHLP3</vt:lpstr>
      <vt:lpstr>PATHPR1</vt:lpstr>
      <vt:lpstr>PATHPR2</vt:lpstr>
      <vt:lpstr>'Attach 11'!Print_Area</vt:lpstr>
      <vt:lpstr>'Attach 12'!Print_Area</vt:lpstr>
      <vt:lpstr>'Attach 13'!Print_Area</vt:lpstr>
      <vt:lpstr>'Attach 14'!Print_Area</vt:lpstr>
      <vt:lpstr>'Attach 15'!Print_Area</vt:lpstr>
      <vt:lpstr>'Attach 16'!Print_Area</vt:lpstr>
      <vt:lpstr>'Attach 17'!Print_Area</vt:lpstr>
      <vt:lpstr>'Attach 18'!Print_Area</vt:lpstr>
      <vt:lpstr>'Attach 19'!Print_Area</vt:lpstr>
      <vt:lpstr>'Attach 3(QR)'!Print_Area</vt:lpstr>
      <vt:lpstr>'Attach 4'!Print_Area</vt:lpstr>
      <vt:lpstr>'Attach 4(A)'!Print_Area</vt:lpstr>
      <vt:lpstr>'Attach 4(B)'!Print_Area</vt:lpstr>
      <vt:lpstr>'Attach 5'!Print_Area</vt:lpstr>
      <vt:lpstr>'Attach 5A'!Print_Area</vt:lpstr>
      <vt:lpstr>'Attach 6'!Print_Area</vt:lpstr>
      <vt:lpstr>'Attach 9'!Print_Area</vt:lpstr>
      <vt:lpstr>'Attach QR'!Print_Area</vt:lpstr>
      <vt:lpstr>'Bid Form 1st Envelope '!Print_Area</vt:lpstr>
      <vt:lpstr>Cover!Print_Area</vt:lpstr>
      <vt:lpstr>'Names of Bidder'!Print_Area</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Surbhi Pargal {सुरभि परगाल}</cp:lastModifiedBy>
  <cp:lastPrinted>2019-03-06T10:07:14Z</cp:lastPrinted>
  <dcterms:created xsi:type="dcterms:W3CDTF">2010-09-27T08:09:01Z</dcterms:created>
  <dcterms:modified xsi:type="dcterms:W3CDTF">2020-11-11T06:06:19Z</dcterms:modified>
</cp:coreProperties>
</file>